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9320" windowHeight="8130"/>
  </bookViews>
  <sheets>
    <sheet name="BOQ" sheetId="2" r:id="rId1"/>
  </sheets>
  <externalReferences>
    <externalReference r:id="rId2"/>
    <externalReference r:id="rId3"/>
    <externalReference r:id="rId4"/>
  </externalReferences>
  <definedNames>
    <definedName name="_DSR5">[1]VARIABLE!#REF!</definedName>
    <definedName name="A">#REF!</definedName>
    <definedName name="Available_Labour">'[2]LABOUR RATE'!$B$4:$B$20</definedName>
    <definedName name="Basic_Material_List">'[2]Material Rate'!$B$5:$B$17</definedName>
    <definedName name="Canalabstract">#REF!</definedName>
    <definedName name="Canaldata">#REF!</definedName>
    <definedName name="GDH">#REF!</definedName>
    <definedName name="Land">#REF!</definedName>
    <definedName name="LINING">#REF!</definedName>
    <definedName name="PIPE">#REF!</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GI_600">#REF!</definedName>
    <definedName name="PIPE_GI_700">#REF!</definedName>
    <definedName name="PIPE_GI_80">#REF!</definedName>
    <definedName name="Prelim">#REF!</definedName>
    <definedName name="_xlnm.Print_Area" localSheetId="0">BOQ!$A$1:$G$124</definedName>
    <definedName name="_xlnm.Print_Titles" localSheetId="0">BOQ!$3:$3</definedName>
    <definedName name="REGULATOR">#REF!</definedName>
    <definedName name="Rising_CI">'[3]Rising Main'!$C$37:$G$62</definedName>
    <definedName name="Rising_Design">'[3]Rising Main'!$C$1:$E$28</definedName>
    <definedName name="wrn.Test._.Report." hidden="1">{#N/A,#N/A,FALSE,"DATA D.I.";#N/A,#N/A,FALSE,"DATA C.I."}</definedName>
  </definedNames>
  <calcPr calcId="124519"/>
</workbook>
</file>

<file path=xl/calcChain.xml><?xml version="1.0" encoding="utf-8"?>
<calcChain xmlns="http://schemas.openxmlformats.org/spreadsheetml/2006/main">
  <c r="G7" i="2"/>
  <c r="D5"/>
  <c r="A104" l="1"/>
  <c r="G103"/>
  <c r="A102" l="1"/>
  <c r="G123"/>
  <c r="A8" l="1"/>
  <c r="A10" s="1"/>
  <c r="G47" l="1"/>
  <c r="G121" l="1"/>
  <c r="G120" l="1"/>
  <c r="G119"/>
  <c r="G118"/>
  <c r="G115"/>
  <c r="G114"/>
  <c r="G21"/>
  <c r="G111"/>
  <c r="G109"/>
  <c r="G107"/>
  <c r="G105"/>
  <c r="G101"/>
  <c r="G24"/>
  <c r="G99"/>
  <c r="G97"/>
  <c r="G96"/>
  <c r="G95"/>
  <c r="G94"/>
  <c r="G13"/>
  <c r="G92"/>
  <c r="G91"/>
  <c r="G69" l="1"/>
  <c r="G68"/>
  <c r="G66"/>
  <c r="G65"/>
  <c r="G64"/>
  <c r="G56" l="1"/>
  <c r="G60"/>
  <c r="G58"/>
  <c r="G62"/>
  <c r="G57"/>
  <c r="G88"/>
  <c r="G87"/>
  <c r="G86"/>
  <c r="G85"/>
  <c r="G83"/>
  <c r="G81"/>
  <c r="G77"/>
  <c r="G61" l="1"/>
  <c r="G34"/>
  <c r="G53"/>
  <c r="G51"/>
  <c r="G49"/>
  <c r="G44"/>
  <c r="G89"/>
  <c r="G80"/>
  <c r="G79"/>
  <c r="G74"/>
  <c r="G72"/>
  <c r="G43"/>
  <c r="G42"/>
  <c r="G40"/>
  <c r="G38"/>
  <c r="G36"/>
  <c r="W19"/>
  <c r="A11"/>
  <c r="A14" s="1"/>
  <c r="A15" s="1"/>
  <c r="A17" s="1"/>
  <c r="A19" s="1"/>
  <c r="A25" s="1"/>
  <c r="A27" s="1"/>
  <c r="A29" s="1"/>
  <c r="A31" s="1"/>
  <c r="A33" s="1"/>
  <c r="A35" s="1"/>
  <c r="G32" l="1"/>
  <c r="G28"/>
  <c r="A37"/>
  <c r="A39" s="1"/>
  <c r="G26"/>
  <c r="G46"/>
  <c r="G54"/>
  <c r="G14"/>
  <c r="G20"/>
  <c r="G30"/>
  <c r="A41" l="1"/>
  <c r="G18"/>
  <c r="X19" s="1"/>
  <c r="G12"/>
  <c r="G22"/>
  <c r="G6"/>
  <c r="G5"/>
  <c r="G23"/>
  <c r="G10" l="1"/>
  <c r="G9"/>
  <c r="G16"/>
  <c r="A43"/>
  <c r="A44" s="1"/>
  <c r="A45" s="1"/>
  <c r="A48" s="1"/>
  <c r="A50" s="1"/>
  <c r="A52" l="1"/>
  <c r="A54" s="1"/>
  <c r="A55" s="1"/>
  <c r="G124"/>
  <c r="A59" l="1"/>
  <c r="A63" s="1"/>
  <c r="A67" s="1"/>
  <c r="A69" s="1"/>
  <c r="A71" l="1"/>
  <c r="A73" s="1"/>
  <c r="A76" l="1"/>
  <c r="A78" s="1"/>
  <c r="A81" s="1"/>
  <c r="A82" s="1"/>
  <c r="A84" s="1"/>
  <c r="A86" s="1"/>
  <c r="A87" s="1"/>
  <c r="A88" s="1"/>
  <c r="A89" s="1"/>
  <c r="A91" s="1"/>
  <c r="A92" l="1"/>
  <c r="A93" s="1"/>
  <c r="A95" s="1"/>
  <c r="A96" s="1"/>
  <c r="A97" s="1"/>
  <c r="A98" l="1"/>
  <c r="A100" l="1"/>
  <c r="A106" s="1"/>
  <c r="A108" s="1"/>
  <c r="A110" s="1"/>
  <c r="A114" s="1"/>
  <c r="A115" s="1"/>
  <c r="A116" s="1"/>
  <c r="A119" s="1"/>
  <c r="A120" s="1"/>
  <c r="A121" s="1"/>
  <c r="A123" s="1"/>
</calcChain>
</file>

<file path=xl/sharedStrings.xml><?xml version="1.0" encoding="utf-8"?>
<sst xmlns="http://schemas.openxmlformats.org/spreadsheetml/2006/main" count="258" uniqueCount="146">
  <si>
    <t>cum</t>
  </si>
  <si>
    <t>In all types of soil</t>
  </si>
  <si>
    <t>All types of soil</t>
  </si>
  <si>
    <t>1:3:6 (1 cement : 3 coarse sand : 6 graded stone aggregate 20mm nominal size).</t>
  </si>
  <si>
    <t xml:space="preserve">sqm </t>
  </si>
  <si>
    <t>kg</t>
  </si>
  <si>
    <t>a</t>
  </si>
  <si>
    <t xml:space="preserve">Suspended floors, roofs, access platform, balconies (plain surfaces) and shelves (cast in situ) </t>
  </si>
  <si>
    <t>sqm</t>
  </si>
  <si>
    <t>b</t>
  </si>
  <si>
    <t>Wall of any thickness including attached pilasters, buttresses etc</t>
  </si>
  <si>
    <t>c</t>
  </si>
  <si>
    <t>Columns, Pillars, Piers and likes- rectangular or square in shape</t>
  </si>
  <si>
    <t>Cement Mortar 1:6 (1 cement : 6 coarse sand)</t>
  </si>
  <si>
    <t>35 mm. thick (single leaf)</t>
  </si>
  <si>
    <t>Bijasal, benteak, khair, haldu</t>
  </si>
  <si>
    <t>250 x10mm</t>
  </si>
  <si>
    <t>each</t>
  </si>
  <si>
    <t>300x16mm</t>
  </si>
  <si>
    <t>125 mm</t>
  </si>
  <si>
    <t>75 mm thick</t>
  </si>
  <si>
    <t>In Cement Mortar 1:4 (1 cement : 4 fine sand)</t>
  </si>
  <si>
    <t>In Cement Mortar 1:6 (1 cement : 6 fine sand)</t>
  </si>
  <si>
    <t>On new work (Two or more coats)</t>
  </si>
  <si>
    <t>On new work (two or more coats) including a base coat of white washing</t>
  </si>
  <si>
    <t xml:space="preserve">SANITARY FITTINGS </t>
  </si>
  <si>
    <t>Coloured wall hung type</t>
  </si>
  <si>
    <t>White Size 630x450 mm</t>
  </si>
  <si>
    <t xml:space="preserve">Each </t>
  </si>
  <si>
    <t>GI PIPES AND FITTINGS</t>
  </si>
  <si>
    <t>metre</t>
  </si>
  <si>
    <t>Bib cock</t>
  </si>
  <si>
    <t>Stop cock</t>
  </si>
  <si>
    <t>set</t>
  </si>
  <si>
    <t>Description of Item</t>
  </si>
  <si>
    <t>Unit</t>
  </si>
  <si>
    <t>Quantity</t>
  </si>
  <si>
    <t>Rate in INR</t>
  </si>
  <si>
    <t>Amount in Rs.</t>
  </si>
  <si>
    <t>Sr. No.</t>
  </si>
  <si>
    <t>In ordinary rock</t>
  </si>
  <si>
    <t xml:space="preserve">M-25 </t>
  </si>
  <si>
    <t>Thermo-Mechanically treated bars</t>
  </si>
  <si>
    <t>Single rebate 100mmx50mm size, 1.6mm thick sheet.</t>
  </si>
  <si>
    <t>In Cement mortar 1:3 (1 cement : 3 fine sand)</t>
  </si>
  <si>
    <t>Plain grill</t>
  </si>
  <si>
    <t>150 mm diameter S.W. pipe</t>
  </si>
  <si>
    <t>180x150 mm size P type</t>
  </si>
  <si>
    <t>litre</t>
  </si>
  <si>
    <t xml:space="preserve">Providing and fixing in position CI puddle collar (approx. 1m length) inside the wall including all material labour as per technical Specifications. and as per direction of Engineer. </t>
  </si>
  <si>
    <t xml:space="preserve">400 mm Dia </t>
  </si>
  <si>
    <t xml:space="preserve">300 mm Dia </t>
  </si>
  <si>
    <t>400 mm diameter</t>
  </si>
  <si>
    <t>300 mm diameter</t>
  </si>
  <si>
    <t>500 mm diameter</t>
  </si>
  <si>
    <t>Rm</t>
  </si>
  <si>
    <t>Cum</t>
  </si>
  <si>
    <t>M-20 (using minimum cement 390 kg/cum concrete)</t>
  </si>
  <si>
    <t xml:space="preserve">500 mm Dia </t>
  </si>
  <si>
    <t>150 mm diameter (P.N.  1.0)</t>
  </si>
  <si>
    <t xml:space="preserve">Site clearance </t>
  </si>
  <si>
    <t>ha</t>
  </si>
  <si>
    <t>By Mix in Place Method</t>
  </si>
  <si>
    <t>Disintigrated rock i.e moorum having CBR value not less than 20 and P.I and L.L not more than 6 and 20 respectively.</t>
  </si>
  <si>
    <t>meter</t>
  </si>
  <si>
    <t>Landscaping</t>
  </si>
  <si>
    <t>Sqm</t>
  </si>
  <si>
    <t>1:2:4 (1 cement : 2 coarse sand : 4 graded stone aggregate 20mm nominal size).</t>
  </si>
  <si>
    <t>Ruled pointing</t>
  </si>
  <si>
    <t>Foundations, footings, base of columns and plinth beam in any shape and size.</t>
  </si>
  <si>
    <t>Beams, lintels, cantilevers &amp; walls</t>
  </si>
  <si>
    <t>Made of G.I. wire of dia 4 mm</t>
  </si>
  <si>
    <t>In gratings, frames, guard bar, ladder, railings, brackets, gates and similar works.</t>
  </si>
  <si>
    <t>Kg</t>
  </si>
  <si>
    <t xml:space="preserve">Satin synthetic enamel paint (top most approved branded quality) </t>
  </si>
  <si>
    <t>1:3:6 (1 cement : 3 coarse sand : 6 graded stone aggregate 40mm nominal size).</t>
  </si>
  <si>
    <t>d</t>
  </si>
  <si>
    <t>e</t>
  </si>
  <si>
    <t xml:space="preserve">Angle 65x65x6 </t>
  </si>
  <si>
    <t>CC Road work</t>
  </si>
  <si>
    <t>R.R. masonry Compound wall with Chain link fencing</t>
  </si>
  <si>
    <t xml:space="preserve"> Rate in INR (in Words) </t>
  </si>
  <si>
    <t xml:space="preserve">Bill of Quantities </t>
  </si>
  <si>
    <t xml:space="preserve">Construction of Pumping Station and allied works at various locations in  Naya Raipur  </t>
  </si>
  <si>
    <t>15  mm dia. nominal bore</t>
  </si>
  <si>
    <t>Total Amount (INR)</t>
  </si>
  <si>
    <t>Hot finished welded tubes</t>
  </si>
  <si>
    <t>In hard rock requiring blasting</t>
  </si>
  <si>
    <t xml:space="preserve">Excavation for all types and sizes of foundations, trenches and drains or for any other purpose including disposal of excavated stuff upto 1.5 m lift and lead upto 50m (at least 5m away from the excavated area), including dewatering, dressing and leveling of pits, as per drawing  and as per direction of Engineer complete etc. </t>
  </si>
  <si>
    <t xml:space="preserve">Extra for every additional lift of 1.5 m or part thereof. as per drawing  and as per direction of Engineer complete etc. </t>
  </si>
  <si>
    <t xml:space="preserve">Filling from available excavated stuff (Excluding rock) in trenches, plinth, sides of foundation etc. in layers not exceeding 20cm in depth consolidating each deposited layer by ramming and watering with a lead upto 50 M. and lift upto 1.5 M, as per drawing  and as per direction of Engineer complete etc. </t>
  </si>
  <si>
    <t xml:space="preserve">Providing and laying nominal mix cement concrete with crushed stone aggregate using concrete mixer in all works upto floor five level excluding cost of form work, as per drawing  and as per direction of Engineer complete etc. </t>
  </si>
  <si>
    <t xml:space="preserve">Providing and laying damp proof course (upto 50mm thick) with plain cement concrete 1:2:4 (1 cement : 2 coarse sand : 4 graded crushed stone aggregate 20mm nominal size) including formwork, as per drawing  and as per direction of Engineer complete etc. </t>
  </si>
  <si>
    <t xml:space="preserve">Providing and laying design mix reinforcement cement concrete with crushed graded stone aggregate 20mm nominal size using batching plant, transit mixer and concrete pump, in all works upto floor five level excluding cost of reinforcement and form work, as per drawing  and as per direction of Engineer complete etc. </t>
  </si>
  <si>
    <t xml:space="preserve">Reinforcement :Providing and placing in position reinforcement for R.C.C. work including straightening, cutting, bending, binding etc. complete as per drawings including cost of binding wire all complete, as per drawing  and as per direction of Engineer complete etc. </t>
  </si>
  <si>
    <t xml:space="preserve">Providing and fixing formwork including centering, shuttering, strutting, staging, propping bracing etc. complete and including its removal at all levels, for as per drawing  and as per direction of Engineer complete etc. </t>
  </si>
  <si>
    <t xml:space="preserve">Brick work with modular fly-ash lime bricks (FALG Bricks) confirming to IS:12894-2002 of class designation 40 in foundation and plinth in: as per drawing  and as per direction of Engineer complete etc. </t>
  </si>
  <si>
    <t xml:space="preserve">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 profile section applying a priming coat of red oxide zinc chromate primer, as per drawing  and as per direction of Engineer complete etc. </t>
  </si>
  <si>
    <t xml:space="preserve">Providing and fixing flush door shutters decorative type, core of block board construction with frame of first class hard wood and well matched teak ply veneering with vertical grains or cross bands and face veneers on both faces of shutters excluding hinges, as per drawing  and as per direction of Engineer complete etc. </t>
  </si>
  <si>
    <t xml:space="preserve">Providing and fixing 35mm thick panelled or glazed or panelled and glazed shutter frames for doors excluding hinges and panelling. (Area of shutter to be measured without deducting panelling area) as per drawing  and as per direction of Engineer complete etc. </t>
  </si>
  <si>
    <t xml:space="preserve">Providing, and fixing M.S. round and square bars with MS flat of required pattern in wooden frames for windows &amp; clerestory windows including applying a priming coat of red oxide zinc chromate primer, welding etc complete as per drawing  and as per direction of Engineer complete etc. </t>
  </si>
  <si>
    <t xml:space="preserve">Providing and fixing aluminium tower bolts (Barrel type) with necessary nickle plated iron screws etc complete, as per drawing  and as per direction of Engineer complete etc. </t>
  </si>
  <si>
    <t xml:space="preserve">Providing and fixing powder coated aluminium sliding door bolts with 16mm rod, necessary M.S. nuts bolts and screws etc complete, as per drawing  and as per direction of Engineer complete etc. </t>
  </si>
  <si>
    <t xml:space="preserve">Providing and fixing aluminium door handles 2.5mm thick with necessary nickle plated iron screws etc complete, as per drawing  and as per direction of Engineer complete etc. </t>
  </si>
  <si>
    <t xml:space="preserve">Cement concrete flooring with cement concrete 1:2:4 (1 cement : 2 coarse sand : 4 graded stone aggregate 20mm) finished with a floating coat of neat cement, as per drawing  and as per direction of Engineer complete etc. </t>
  </si>
  <si>
    <r>
      <t>Providing and laying</t>
    </r>
    <r>
      <rPr>
        <b/>
        <sz val="12"/>
        <color indexed="8"/>
        <rFont val="Calibri"/>
        <family val="2"/>
        <scheme val="minor"/>
      </rPr>
      <t xml:space="preserve"> Anti Skid vitrified floor tiles</t>
    </r>
    <r>
      <rPr>
        <sz val="12"/>
        <color indexed="8"/>
        <rFont val="Calibri"/>
        <family val="2"/>
        <scheme val="minor"/>
      </rPr>
      <t xml:space="preserve"> with double charge/ multi charge printing with water absorption less than 0.5% and conforming to IS : 15622 of approved make in all colours and shades and size mentioned below (+/- 10mm), laid on 20mm thick cement mortar 1:4 (1 cement : 4 coarse sand) including grouting the joints with white cement and matching pigments etc. complete: as per drawing  and as per direction of Engineer complete etc. </t>
    </r>
  </si>
  <si>
    <t xml:space="preserve">KOTA stone slab 25mm thick in risers and treads of steps, skirting dado and pillar laid in 12mm (average) thick cement mortar 1:3 (1 cement : 3 coarse sand) and jointed with grey cement slurry mixed with pigment to match the shade of the slab including rubbing and polishing complete. (single stone is to be used for riser and treads of steps and the width of stone for skirting and dado shall be equal to the height of skirting/ dado with a minimum length of 1.0 M.) as per drawing  and as per direction of Engineer complete etc. </t>
  </si>
  <si>
    <t xml:space="preserve">12mm thick cement plaster of mix: as per drawing  and as per direction of Engineer complete etc. </t>
  </si>
  <si>
    <t xml:space="preserve">6mm thick cement plaster of mix: as per drawing  and as per direction of Engineer complete etc. </t>
  </si>
  <si>
    <t xml:space="preserve">Distempering with acrylic washable distemper to give an even shade, as per drawing  and as per direction of Engineer complete etc. </t>
  </si>
  <si>
    <t xml:space="preserve">Colour washing such as green, blue or buff with lime to give an even shade, as per drawing  and as per direction of Engineer complete etc. </t>
  </si>
  <si>
    <t xml:space="preserve">Making 50mm thick plinth protection of plain cement concrete 1:3:6 (1 cement : 3 coarse sand : 6 graded crushed stone aggregate 20mm nominal size) over 75mm bed of dry brick ballast 40mm nominal size well rammed and consolidated and grouted with sand including finishing the top smooth, as per drawing  and as per direction of Engineer complete etc. </t>
  </si>
  <si>
    <r>
      <t xml:space="preserve">Providing and fixing double flanged cast iron (Horizontal cast) pipe as per IS : 7181 of </t>
    </r>
    <r>
      <rPr>
        <b/>
        <sz val="12"/>
        <color indexed="8"/>
        <rFont val="Calibri"/>
        <family val="2"/>
      </rPr>
      <t xml:space="preserve">One meter length, </t>
    </r>
    <r>
      <rPr>
        <sz val="12"/>
        <color indexed="8"/>
        <rFont val="Calibri"/>
        <family val="2"/>
      </rPr>
      <t xml:space="preserve">as per drawing  and as per direction of Engineer complete etc. </t>
    </r>
  </si>
  <si>
    <t xml:space="preserve">Providing laying and jointing socket &amp; spigot centrifugally cast (spun) Ductile Iron pressure pipes with inside cement mortar lining (class k-7) Conforming to IS 8326/2000 with suitable Rubber Gasket (push on) joints as per IS: 5382/85 including testing of joint (laying Conforming to IS 12288:1987) as per drawing  and as per direction of Engineer complete etc. </t>
  </si>
  <si>
    <t xml:space="preserve">Supply of single chamber D.I Air valvewith body and cover in ductile iron of grade SG 50 or equivalent grade as per I.S. 3896-part2-1985 and subsequent revisions. All internal parts such as float shell etc. all cover bolts of stinless steel and gaskets and seals of EPDM. Epoxy power coating (EP-P) inside and outside colour blue. drilled as per IS 1538, as per drawing  and as per direction of Engineer complete etc. </t>
  </si>
  <si>
    <t xml:space="preserve">Providing 1 st class bedding below pipes with graded sand or other granular materials passing through 5.6 mm sieve as per clause 2904, as per drawing  and as per direction of Engineer complete etc. </t>
  </si>
  <si>
    <t xml:space="preserve">Providing and fixing on wall surface G.I. pipes medium class complete with G.I. fittings and clamps, including cutting, making good the walls etc. and testing of joints complete, as per drawing  and as per direction of Engineer complete etc. </t>
  </si>
  <si>
    <t xml:space="preserve">Providing and fixing vitreous china wash basin with C.I. brackets, 32 mm C.P. brass waste of standard pattern, including painting of brackets, cutting and making good the walls wherever required, as per drawing  and as per direction of Engineer complete etc. </t>
  </si>
  <si>
    <t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as per drawing  and as per direction of Engineer complete etc. </t>
  </si>
  <si>
    <t xml:space="preserve">Providing and fixing 15 mm nominal bore Brass bib/stop cock of approved quality and weighting not less than 400 grams), as per drawing  and as per direction of Engineer complete etc. </t>
  </si>
  <si>
    <t xml:space="preserve">Providing and constructing soak pit 2.5 m diameter 3.0 metre deep with 45 x 45 cm dry brick honey comb shaft with well burnt modular clay bricks crushing strength not less than 35kg/cm² and S.W. drain pipe 100 mm diameter, 1.8 m long complete as per standard design, as per drawing  and as per direction of Engineer complete etc. </t>
  </si>
  <si>
    <t xml:space="preserve">Providing and laying cement concrete 1:5:10 (1 cement : 5 coarse sand : 10 graded stone aggregate 40 mm nominal size) all-round S.W. pipes including bed concrete 150mm thick as per standard design, as per drawing  and as per direction of Engineer complete etc. </t>
  </si>
  <si>
    <r>
      <t>Providing and fixing square-mouth S.W. gully trap grade 'A'’ complete with C.I. grating brick masonry chamber with well burnt modular clay bricks crushing strength not less than 35kg/ cm</t>
    </r>
    <r>
      <rPr>
        <sz val="12"/>
        <color theme="1"/>
        <rFont val="Calibri"/>
        <family val="2"/>
      </rPr>
      <t>²</t>
    </r>
    <r>
      <rPr>
        <sz val="12"/>
        <color rgb="FF000000"/>
        <rFont val="Calibri"/>
        <family val="2"/>
      </rPr>
      <t xml:space="preserve">, water tight C.I. cover with frame of 300 x300 mm size (inside) the weight of cover to be not less than 4.50 kg and frame to be not less than 2.70 kg as per standard design, as per drawing  and as per direction of Engineer complete etc. </t>
    </r>
  </si>
  <si>
    <t xml:space="preserve">Providing and fixing 100 mm diameter and 60 cm long stone ware rain water spout in cement mortar 1:4 (1 cement : 4 fine sand) as per drawing  and as per direction of Engineer complete etc. </t>
  </si>
  <si>
    <t xml:space="preserve">Providing and fixing to the inlet mouth of rain water pipe cast iron grating 150mm diameter and weighing not less than 440 grams, as per drawing  and as per direction of Engineer complete etc. </t>
  </si>
  <si>
    <t xml:space="preserve">Providing and placing on terrace (at all levels) polyethylene water storage tank ISI marked with cover and suitable locking arrangement and making necessary holes for inlet, outlet and overflow pipes but without fittings and the base support for tank, as per drawing  and as per direction of Engineer complete etc. </t>
  </si>
  <si>
    <t xml:space="preserve">Providing, installation of Hand operated overhead traveling crane on turn key basis of capacity 3 Tonnes (single girder type crane having longitudinal motion along the entire length of pump house.) complete with rail, girders, chain pulley etc. as per drawing  and as per direction of Engineer complete etc. </t>
  </si>
  <si>
    <t xml:space="preserve">Surface dressing of the ground including removing vegetation and making up undulations and in-equalities not exceeding 15 cms in depth/ height including disposal of rubbish upto 1.5 m lift and lead upto 50m (at least 5m away from the dressed area) as per drawing  and as per direction of Engineer complete etc. </t>
  </si>
  <si>
    <t xml:space="preserve">Providing and filling in plinth with sand/ Crusher dust and hard moorum under floor in layers not exceeding 20cm in depth consolidating each deposited layer by ramming and watering, including dressing etc. as per drawing  and as per direction of Engineer complete etc. </t>
  </si>
  <si>
    <t xml:space="preserve">DPC: Providing and laying damp proof course (upto 50mm thick) with plain cement concrete 1:2:4 (1 cement : 2 coarse sand : 4 graded crushed stone aggregate 20mm nominal size) including formwork, as per drawing  and as per direction of Engineer complete etc. </t>
  </si>
  <si>
    <t xml:space="preserve">Random rubble masonry with hard stone in foundation and plinth in Cement Mortar 1:6 (1 Cement : 6 Coarse Sand) including leveling up with cement concrete 1:6:12 (1 cement : 6 coarse sand: 12 stone aggregate 20mm nominal size) at plinth level, as per drawing  and as per direction of Engineer complete etc. </t>
  </si>
  <si>
    <t xml:space="preserve">Random rubble masonry with hard stone in superstructure above plinth level and upto floor five level in cement mortar (1 cement : 6 coarse sand) including leveling up with cement concrete 1:6:12 (1 Cement : 6 Coarse Sand : 12 stone aggregate 20mm nominal size) at window sills, ceiling level and like, as per drawing  and as per direction of Engineer complete etc. </t>
  </si>
  <si>
    <t xml:space="preserve">Pointing on stone work with cement Mortar 1:3 (1 cement : 3 fine sand) as per drawing  and as per direction of Engineer complete etc. </t>
  </si>
  <si>
    <t xml:space="preserve">Providing and fixing M.S. grill of approved pattern made of M.S. flats or square or round bars welded to steel frame of windows etc. including applying a priming coat of red oxide zinc chromate primer, as per drawing  and as per direction of Engineer complete etc. </t>
  </si>
  <si>
    <t xml:space="preserve">Steel work in tubular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as per drawing  and as per direction of Engineer complete etc. </t>
  </si>
  <si>
    <t xml:space="preserve">Providing and fixing G.I. chain link fabric fencing of required width in mesh size 50x50 mm including strengthening with 2 mm dia wire or nuts, bolts and washers as per drawing  and as per direction of Engineer complete etc. </t>
  </si>
  <si>
    <t xml:space="preserve">Steel work welded in built up sections/ framed work including cutting, hoisting, fixing in position and applying a priming coat of red oxide zinc chromate primer, as per drawing  and as per direction of Engineer complete etc. </t>
  </si>
  <si>
    <t xml:space="preserve">Painting on new work (two or more coats) to give an even shade with: as per drawing  and as per direction of Engineer complete etc. </t>
  </si>
  <si>
    <t xml:space="preserve">Providing and laying nominal mix cement concrete with crushed stone aggregate using concrete mixer in foundation, plinth and at ground level excluding cost of form work, as per drawing  and as per direction of Engineer complete etc. </t>
  </si>
  <si>
    <r>
      <t>Clearing and grubbing</t>
    </r>
    <r>
      <rPr>
        <sz val="12"/>
        <color indexed="8"/>
        <rFont val="Calibri"/>
        <family val="2"/>
      </rPr>
      <t xml:space="preserve">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as per drawing  and as per direction of Engineer complete etc. </t>
    </r>
  </si>
  <si>
    <r>
      <t xml:space="preserve">Construction of embankment </t>
    </r>
    <r>
      <rPr>
        <b/>
        <sz val="12"/>
        <color indexed="8"/>
        <rFont val="Calibri"/>
        <family val="2"/>
      </rPr>
      <t>/ sub grade with Material</t>
    </r>
    <r>
      <rPr>
        <sz val="12"/>
        <color indexed="8"/>
        <rFont val="Calibri"/>
        <family val="2"/>
      </rPr>
      <t xml:space="preserve"> </t>
    </r>
    <r>
      <rPr>
        <b/>
        <sz val="12"/>
        <color indexed="8"/>
        <rFont val="Calibri"/>
        <family val="2"/>
      </rPr>
      <t>Obtained from Borrow Pits</t>
    </r>
    <r>
      <rPr>
        <sz val="12"/>
        <color indexed="8"/>
        <rFont val="Calibri"/>
        <family val="2"/>
      </rPr>
      <t xml:space="preserve"> (Construction of embankment with approved material/selected soil having C.B.R. &gt; 5 (unless</t>
    </r>
    <r>
      <rPr>
        <sz val="12"/>
        <rFont val="Calibri"/>
        <family val="2"/>
      </rPr>
      <t xml:space="preserve"> specified otherwise in the contract) obtained from borrow pits with all lifts and leads, transporting to site, spreading, grading to required slope and compacting to meet requirement of table 300-2) as per drawing  and as per direction of Engineer complete etc. 
</t>
    </r>
  </si>
  <si>
    <t xml:space="preserve">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 as per drawing  and as per direction of Engineer complete etc. 
</t>
  </si>
  <si>
    <r>
      <rPr>
        <b/>
        <sz val="12"/>
        <rFont val="Calibri"/>
        <family val="2"/>
      </rPr>
      <t>Dry Lean Cement Concrete Sub- base</t>
    </r>
    <r>
      <rPr>
        <sz val="12"/>
        <rFont val="Calibri"/>
        <family val="2"/>
      </rPr>
      <t xml:space="preserve"> (Construction of dry lean cement concrete Sub- base over a prepared sub-grade with coarse and fine aggregate conforming to IS: 383, the size of coarse aggregate not exceeding 25 mm, aggregate cement ratio not to exceed 15:1, aggregate gradation after blending to be as per table 600-1, cement content not to be less than 150 kg/ 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drawing  and as per direction of Engineer complete etc. 
</t>
    </r>
  </si>
  <si>
    <r>
      <rPr>
        <b/>
        <sz val="12"/>
        <rFont val="Calibri"/>
        <family val="2"/>
      </rPr>
      <t xml:space="preserve">Cement Concrete Pavement </t>
    </r>
    <r>
      <rPr>
        <sz val="12"/>
        <rFont val="Calibri"/>
        <family val="2"/>
      </rPr>
      <t xml:space="preserve">(Construction of un-reinforced, dowel jointed, plain cement concrete pavement over a prepared sub base with 43 grade cement @ 400 kg per cum, coarse and fine aggregate conforming to IS 383, maximum size of coarse aggregate not exceeding 25 mm, mixed in a batching and mixing plant as per approved mix design, transported to site, laid with a fixed form or slip form paver,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 as per drawing  and as per direction of Engineer complete etc. 
</t>
    </r>
  </si>
  <si>
    <t xml:space="preserve">Cast in Situ Cement Concrete M20 kerb (Construction of cement concrete kerb with top and bottom width 115 and 165 mm respectively, 250 mm high in M 20 grade PCC on M-10 grade foundation 150 mm thick, foundation having 50 mm projection beyond kerb stone, kerb stone laid with kerb laying machine, foundation concrete laid manually, all complete as per clause 408) as per drawing  and as per direction of Engineer complete etc. </t>
  </si>
  <si>
    <r>
      <t xml:space="preserve">Planting of Trees and their Maintenance for one Year  </t>
    </r>
    <r>
      <rPr>
        <sz val="12"/>
        <color indexed="8"/>
        <rFont val="Calibri"/>
        <family val="2"/>
      </rPr>
      <t xml:space="preserve">(Planting of trees by the road side (Avenue trees) in 0.60 m dia holes,  1 m deep dug in the ground,  mixing the soil with decayed farm yard/sludge manure,  planting the saplings,  backfilling the trench,  watering,  fixing the tree guard and maintaining the plants for one year) as per drawing  and as per direction of Engineer complete etc. </t>
    </r>
  </si>
</sst>
</file>

<file path=xl/styles.xml><?xml version="1.0" encoding="utf-8"?>
<styleSheet xmlns="http://schemas.openxmlformats.org/spreadsheetml/2006/main">
  <numFmts count="7">
    <numFmt numFmtId="43" formatCode="_(* #,##0.00_);_(* \(#,##0.00\);_(* &quot;-&quot;??_);_(@_)"/>
    <numFmt numFmtId="164" formatCode="_(* #,##0_);_(* \(#,##0\);_(* &quot;-&quot;??_);_(@_)"/>
    <numFmt numFmtId="165" formatCode="_([$€-2]* #,##0.00_);_([$€-2]* \(#,##0.00\);_([$€-2]* &quot;-&quot;??_)"/>
    <numFmt numFmtId="166" formatCode="#,##0.00\ ;&quot; (&quot;#,##0.00\);&quot; -&quot;#\ ;@\ "/>
    <numFmt numFmtId="167" formatCode="_(* #,##0.00_);_(* \(#,##0.00\);_(* \-??_);_(@_)"/>
    <numFmt numFmtId="168" formatCode="0.0000"/>
    <numFmt numFmtId="169" formatCode="_-&quot;Rs.&quot;* #,##0.00_-;\-&quot;Rs.&quot;* #,##0.00_-;_-&quot;Rs.&quot;* &quot;-&quot;??_-;_-@_-"/>
  </numFmts>
  <fonts count="36">
    <font>
      <sz val="11"/>
      <color theme="1"/>
      <name val="Calibri"/>
      <family val="2"/>
      <scheme val="minor"/>
    </font>
    <font>
      <sz val="11"/>
      <color theme="1"/>
      <name val="Calibri"/>
      <family val="2"/>
      <scheme val="minor"/>
    </font>
    <font>
      <sz val="10"/>
      <name val="Arial"/>
      <family val="2"/>
    </font>
    <font>
      <sz val="11"/>
      <name val="Calibri"/>
      <family val="2"/>
      <scheme val="minor"/>
    </font>
    <font>
      <sz val="12"/>
      <name val="Calibri"/>
      <family val="2"/>
    </font>
    <font>
      <sz val="10"/>
      <name val="Courier"/>
      <family val="3"/>
    </font>
    <font>
      <sz val="12"/>
      <color indexed="8"/>
      <name val="Calibri"/>
      <family val="2"/>
    </font>
    <font>
      <sz val="12"/>
      <color theme="1"/>
      <name val="Calibri"/>
      <family val="2"/>
    </font>
    <font>
      <b/>
      <sz val="12"/>
      <name val="Calibri"/>
      <family val="2"/>
    </font>
    <font>
      <sz val="10"/>
      <name val="Calibri"/>
      <family val="2"/>
      <scheme val="minor"/>
    </font>
    <font>
      <b/>
      <sz val="12"/>
      <name val="Calibri"/>
      <family val="2"/>
      <scheme val="minor"/>
    </font>
    <font>
      <b/>
      <sz val="11"/>
      <name val="Calibri"/>
      <family val="2"/>
      <scheme val="minor"/>
    </font>
    <font>
      <sz val="12"/>
      <name val="Times New Roman"/>
      <family val="1"/>
    </font>
    <font>
      <sz val="11"/>
      <name val="Calibri"/>
      <family val="2"/>
    </font>
    <font>
      <sz val="11"/>
      <name val="Arial"/>
      <family val="2"/>
    </font>
    <font>
      <sz val="10"/>
      <color rgb="FF000000"/>
      <name val="Arial"/>
      <family val="2"/>
    </font>
    <font>
      <b/>
      <sz val="12"/>
      <color indexed="8"/>
      <name val="Calibri"/>
      <family val="2"/>
      <scheme val="minor"/>
    </font>
    <font>
      <sz val="12"/>
      <color indexed="8"/>
      <name val="Calibri"/>
      <family val="2"/>
      <scheme val="minor"/>
    </font>
    <font>
      <sz val="12"/>
      <name val="Calibri"/>
      <family val="2"/>
      <scheme val="minor"/>
    </font>
    <font>
      <b/>
      <sz val="12"/>
      <color indexed="8"/>
      <name val="Calibri"/>
      <family val="2"/>
    </font>
    <font>
      <sz val="12"/>
      <color theme="1"/>
      <name val="Calibri"/>
      <family val="2"/>
      <scheme val="minor"/>
    </font>
    <font>
      <sz val="11"/>
      <color indexed="8"/>
      <name val="Calibri"/>
      <family val="2"/>
    </font>
    <font>
      <b/>
      <sz val="12"/>
      <color theme="1"/>
      <name val="Calibri"/>
      <family val="2"/>
      <scheme val="minor"/>
    </font>
    <font>
      <b/>
      <sz val="14"/>
      <name val="Bookman Old Style"/>
      <family val="1"/>
    </font>
    <font>
      <sz val="10"/>
      <name val="Helv"/>
      <charset val="204"/>
    </font>
    <font>
      <i/>
      <sz val="10"/>
      <name val="Arial"/>
      <family val="2"/>
    </font>
    <font>
      <sz val="11"/>
      <color indexed="8"/>
      <name val="Arial"/>
      <family val="2"/>
    </font>
    <font>
      <sz val="11"/>
      <color indexed="8"/>
      <name val="Trebuchet MS"/>
      <family val="2"/>
    </font>
    <font>
      <sz val="11"/>
      <color indexed="60"/>
      <name val="Calibri"/>
      <family val="2"/>
    </font>
    <font>
      <b/>
      <sz val="12"/>
      <color rgb="FF000000"/>
      <name val="Arial"/>
      <family val="2"/>
    </font>
    <font>
      <b/>
      <sz val="16"/>
      <color theme="1"/>
      <name val="Calibri"/>
      <family val="2"/>
      <scheme val="minor"/>
    </font>
    <font>
      <b/>
      <sz val="11"/>
      <color theme="1"/>
      <name val="Calibri"/>
      <family val="2"/>
      <scheme val="minor"/>
    </font>
    <font>
      <b/>
      <sz val="14"/>
      <name val="Calibri"/>
      <family val="2"/>
      <scheme val="minor"/>
    </font>
    <font>
      <sz val="14"/>
      <color theme="1"/>
      <name val="Calibri"/>
      <family val="2"/>
      <scheme val="minor"/>
    </font>
    <font>
      <b/>
      <sz val="18"/>
      <color theme="1"/>
      <name val="Calibri"/>
      <family val="2"/>
      <scheme val="minor"/>
    </font>
    <font>
      <sz val="12"/>
      <color rgb="FF000000"/>
      <name val="Calibri"/>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21"/>
        <bgColor indexed="64"/>
      </patternFill>
    </fill>
    <fill>
      <patternFill patternType="solid">
        <fgColor indexed="43"/>
        <bgColor indexed="26"/>
      </patternFill>
    </fill>
    <fill>
      <patternFill patternType="solid">
        <fgColor theme="0" tint="-0.249977111117893"/>
        <bgColor indexed="64"/>
      </patternFill>
    </fill>
    <fill>
      <patternFill patternType="solid">
        <fgColor indexed="9"/>
        <bgColor indexed="64"/>
      </patternFill>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s>
  <cellStyleXfs count="64">
    <xf numFmtId="0" fontId="0" fillId="0" borderId="0"/>
    <xf numFmtId="0" fontId="2" fillId="0" borderId="0"/>
    <xf numFmtId="0" fontId="2" fillId="0" borderId="0"/>
    <xf numFmtId="0" fontId="5" fillId="0" borderId="0"/>
    <xf numFmtId="0" fontId="1" fillId="0" borderId="0"/>
    <xf numFmtId="43" fontId="2" fillId="0" borderId="0" applyFont="0" applyFill="0" applyBorder="0" applyAlignment="0" applyProtection="0"/>
    <xf numFmtId="0" fontId="2" fillId="0" borderId="0"/>
    <xf numFmtId="0" fontId="12" fillId="0" borderId="0"/>
    <xf numFmtId="0" fontId="12" fillId="0" borderId="0"/>
    <xf numFmtId="0" fontId="2" fillId="0" borderId="0"/>
    <xf numFmtId="0" fontId="2" fillId="0" borderId="0"/>
    <xf numFmtId="0" fontId="2" fillId="0" borderId="0"/>
    <xf numFmtId="43" fontId="1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3" fillId="4" borderId="1">
      <alignment horizontal="centerContinuous" vertical="center"/>
    </xf>
    <xf numFmtId="0" fontId="2" fillId="0" borderId="0"/>
    <xf numFmtId="0" fontId="24" fillId="0" borderId="0"/>
    <xf numFmtId="0" fontId="25" fillId="0" borderId="5" applyBorder="0"/>
    <xf numFmtId="43" fontId="2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166" fontId="2" fillId="0" borderId="0" applyFill="0" applyBorder="0" applyProtection="0">
      <alignment horizontal="justify" vertical="top" wrapText="1"/>
    </xf>
    <xf numFmtId="43" fontId="2" fillId="0" borderId="0" applyFont="0" applyFill="0" applyBorder="0" applyAlignment="0" applyProtection="0"/>
    <xf numFmtId="0" fontId="2" fillId="0" borderId="0" applyFill="0" applyBorder="0" applyProtection="0">
      <alignment horizontal="justify" vertical="top" wrapText="1"/>
    </xf>
    <xf numFmtId="43" fontId="21" fillId="0" borderId="0" applyFont="0" applyFill="0" applyBorder="0" applyAlignment="0" applyProtection="0"/>
    <xf numFmtId="167" fontId="26" fillId="0" borderId="0" applyFill="0" applyBorder="0" applyProtection="0">
      <alignment horizontal="justify" vertical="top" wrapText="1"/>
    </xf>
    <xf numFmtId="43" fontId="1" fillId="0" borderId="0" applyFont="0" applyFill="0" applyBorder="0" applyAlignment="0" applyProtection="0"/>
    <xf numFmtId="166" fontId="2" fillId="0" borderId="0" applyFill="0" applyBorder="0" applyProtection="0">
      <alignment horizontal="justify" vertical="top" wrapText="1"/>
    </xf>
    <xf numFmtId="43" fontId="2" fillId="0" borderId="0" applyFont="0" applyFill="0" applyBorder="0" applyAlignment="0" applyProtection="0"/>
    <xf numFmtId="43" fontId="2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 fillId="0" borderId="0" applyFont="0" applyFill="0" applyBorder="0" applyAlignment="0" applyProtection="0"/>
    <xf numFmtId="0" fontId="21" fillId="0" borderId="0"/>
    <xf numFmtId="0" fontId="28" fillId="5" borderId="0" applyNumberFormat="0" applyBorder="0" applyProtection="0">
      <alignment horizontal="justify" vertical="top" wrapText="1"/>
    </xf>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1" fillId="0" borderId="0"/>
    <xf numFmtId="0" fontId="21" fillId="0" borderId="0"/>
    <xf numFmtId="0" fontId="2" fillId="0" borderId="0"/>
    <xf numFmtId="0" fontId="21" fillId="0" borderId="0"/>
    <xf numFmtId="0" fontId="1" fillId="0" borderId="0"/>
    <xf numFmtId="0" fontId="1" fillId="0" borderId="0"/>
    <xf numFmtId="0" fontId="1" fillId="0" borderId="0"/>
    <xf numFmtId="0" fontId="1" fillId="0" borderId="0"/>
    <xf numFmtId="0" fontId="21" fillId="0" borderId="0"/>
    <xf numFmtId="0" fontId="2" fillId="0" borderId="0"/>
    <xf numFmtId="0" fontId="27" fillId="0" borderId="0"/>
    <xf numFmtId="0" fontId="2" fillId="0" borderId="0"/>
    <xf numFmtId="0" fontId="2" fillId="0" borderId="0"/>
    <xf numFmtId="0" fontId="2" fillId="0" borderId="0"/>
    <xf numFmtId="0" fontId="2" fillId="0" borderId="0"/>
    <xf numFmtId="9" fontId="2" fillId="0" borderId="0" applyFill="0" applyBorder="0" applyProtection="0">
      <alignment horizontal="justify" vertical="top" wrapText="1"/>
    </xf>
  </cellStyleXfs>
  <cellXfs count="113">
    <xf numFmtId="0" fontId="0" fillId="0" borderId="0" xfId="0"/>
    <xf numFmtId="1" fontId="3" fillId="2" borderId="1" xfId="1" applyNumberFormat="1" applyFont="1" applyFill="1" applyBorder="1" applyAlignment="1">
      <alignment horizontal="center" vertical="center"/>
    </xf>
    <xf numFmtId="0" fontId="2" fillId="0" borderId="0" xfId="2" applyFont="1" applyFill="1" applyBorder="1"/>
    <xf numFmtId="0" fontId="4" fillId="0" borderId="1" xfId="2" applyFont="1" applyFill="1" applyBorder="1" applyAlignment="1">
      <alignment horizontal="justify" vertical="top" wrapText="1"/>
    </xf>
    <xf numFmtId="0" fontId="4" fillId="0" borderId="1" xfId="0" applyNumberFormat="1" applyFont="1" applyFill="1" applyBorder="1" applyAlignment="1" applyProtection="1">
      <alignment horizontal="justify" vertical="top" wrapText="1"/>
    </xf>
    <xf numFmtId="0" fontId="3" fillId="0" borderId="0" xfId="1" applyFont="1" applyBorder="1"/>
    <xf numFmtId="0" fontId="6" fillId="0" borderId="1" xfId="2" applyFont="1" applyBorder="1" applyAlignment="1">
      <alignment horizontal="justify" vertical="top" wrapText="1"/>
    </xf>
    <xf numFmtId="0" fontId="8" fillId="0" borderId="1" xfId="2" applyFont="1" applyFill="1" applyBorder="1" applyAlignment="1">
      <alignment horizontal="justify" vertical="top" wrapText="1"/>
    </xf>
    <xf numFmtId="0" fontId="8" fillId="2" borderId="1" xfId="2" applyFont="1" applyFill="1" applyBorder="1" applyAlignment="1">
      <alignment horizontal="justify" vertical="top"/>
    </xf>
    <xf numFmtId="0" fontId="6" fillId="2" borderId="1" xfId="2" applyFont="1" applyFill="1" applyBorder="1" applyAlignment="1">
      <alignment horizontal="justify" vertical="top" wrapText="1"/>
    </xf>
    <xf numFmtId="0" fontId="3" fillId="2" borderId="1" xfId="6" applyFont="1" applyFill="1" applyBorder="1" applyAlignment="1">
      <alignment horizontal="justify" vertical="top"/>
    </xf>
    <xf numFmtId="0" fontId="9" fillId="0" borderId="0" xfId="6" applyFont="1" applyBorder="1"/>
    <xf numFmtId="0" fontId="13" fillId="0" borderId="1" xfId="1" applyFont="1" applyFill="1" applyBorder="1" applyAlignment="1">
      <alignment horizontal="justify" vertical="top" wrapText="1"/>
    </xf>
    <xf numFmtId="0" fontId="4" fillId="2" borderId="1" xfId="2" applyFont="1" applyFill="1" applyBorder="1" applyAlignment="1">
      <alignment horizontal="justify" vertical="top"/>
    </xf>
    <xf numFmtId="0" fontId="2" fillId="2" borderId="0" xfId="2" applyFont="1" applyFill="1" applyBorder="1"/>
    <xf numFmtId="0" fontId="11" fillId="3" borderId="1" xfId="7" applyFont="1" applyFill="1" applyBorder="1" applyAlignment="1">
      <alignment horizontal="center" vertical="center" wrapText="1"/>
    </xf>
    <xf numFmtId="0" fontId="11" fillId="3" borderId="1" xfId="7" applyFont="1" applyFill="1" applyBorder="1" applyAlignment="1">
      <alignment horizontal="center" wrapText="1"/>
    </xf>
    <xf numFmtId="0" fontId="0" fillId="2" borderId="0" xfId="0" applyFill="1"/>
    <xf numFmtId="0" fontId="3" fillId="2" borderId="0" xfId="1" applyFont="1" applyFill="1" applyBorder="1"/>
    <xf numFmtId="164" fontId="2" fillId="2" borderId="0" xfId="2" applyNumberFormat="1" applyFont="1" applyFill="1" applyBorder="1"/>
    <xf numFmtId="0" fontId="3" fillId="2" borderId="0" xfId="6" applyFont="1" applyFill="1" applyBorder="1"/>
    <xf numFmtId="0" fontId="9" fillId="2" borderId="0" xfId="6" applyFont="1" applyFill="1" applyBorder="1"/>
    <xf numFmtId="2" fontId="4" fillId="0" borderId="1" xfId="17" applyNumberFormat="1" applyFont="1" applyFill="1" applyBorder="1" applyAlignment="1">
      <alignment horizontal="center" vertical="center"/>
    </xf>
    <xf numFmtId="0" fontId="4" fillId="0" borderId="1" xfId="17" applyFont="1" applyFill="1" applyBorder="1" applyAlignment="1">
      <alignment horizontal="center" vertical="center"/>
    </xf>
    <xf numFmtId="0" fontId="16" fillId="0" borderId="1" xfId="4" applyFont="1" applyFill="1" applyBorder="1" applyAlignment="1">
      <alignment wrapText="1"/>
    </xf>
    <xf numFmtId="0" fontId="18" fillId="0" borderId="1" xfId="4" applyFont="1" applyFill="1" applyBorder="1" applyAlignment="1">
      <alignment horizontal="center" vertical="center" wrapText="1"/>
    </xf>
    <xf numFmtId="0" fontId="22" fillId="0" borderId="0" xfId="4" applyFont="1" applyFill="1" applyAlignment="1">
      <alignment horizontal="justify" vertical="justify" wrapText="1"/>
    </xf>
    <xf numFmtId="0" fontId="18" fillId="0" borderId="1" xfId="4" applyFont="1" applyFill="1" applyBorder="1" applyAlignment="1">
      <alignment horizontal="justify" vertical="justify" wrapText="1"/>
    </xf>
    <xf numFmtId="0" fontId="18" fillId="0" borderId="1" xfId="4" applyFont="1" applyFill="1" applyBorder="1" applyAlignment="1">
      <alignment horizontal="justify" vertical="top" wrapText="1"/>
    </xf>
    <xf numFmtId="0" fontId="16" fillId="0" borderId="1" xfId="4" applyFont="1" applyFill="1" applyBorder="1" applyAlignment="1">
      <alignment horizontal="left" wrapText="1"/>
    </xf>
    <xf numFmtId="0" fontId="16" fillId="0" borderId="1" xfId="4" applyFont="1" applyFill="1" applyBorder="1" applyAlignment="1">
      <alignment horizontal="justify" vertical="center" wrapText="1"/>
    </xf>
    <xf numFmtId="0" fontId="4" fillId="0" borderId="1" xfId="17" applyFont="1" applyFill="1" applyBorder="1" applyAlignment="1">
      <alignment horizontal="left" vertical="top" wrapText="1"/>
    </xf>
    <xf numFmtId="0" fontId="6" fillId="0" borderId="1" xfId="21" applyFont="1" applyFill="1" applyBorder="1" applyAlignment="1">
      <alignment horizontal="left" vertical="top" wrapText="1"/>
    </xf>
    <xf numFmtId="2" fontId="4" fillId="0" borderId="1" xfId="17" applyNumberFormat="1" applyFont="1" applyFill="1" applyBorder="1" applyAlignment="1">
      <alignment horizontal="center" vertical="center" wrapText="1"/>
    </xf>
    <xf numFmtId="0" fontId="4" fillId="2" borderId="1" xfId="2" applyFont="1" applyFill="1" applyBorder="1" applyAlignment="1">
      <alignment horizontal="justify" vertical="top" wrapText="1"/>
    </xf>
    <xf numFmtId="0" fontId="13" fillId="2" borderId="1" xfId="1" applyFont="1" applyFill="1" applyBorder="1" applyAlignment="1">
      <alignment horizontal="justify" vertical="top" wrapText="1"/>
    </xf>
    <xf numFmtId="0" fontId="4" fillId="2" borderId="1" xfId="6" applyFont="1" applyFill="1" applyBorder="1" applyAlignment="1">
      <alignment horizontal="center" vertical="center"/>
    </xf>
    <xf numFmtId="2" fontId="4" fillId="2" borderId="1" xfId="8" applyNumberFormat="1" applyFont="1" applyFill="1" applyBorder="1" applyAlignment="1">
      <alignment horizontal="center" vertical="center" wrapText="1"/>
    </xf>
    <xf numFmtId="2" fontId="2" fillId="2" borderId="0" xfId="2" applyNumberFormat="1" applyFont="1" applyFill="1" applyBorder="1"/>
    <xf numFmtId="0" fontId="20" fillId="6" borderId="2" xfId="0" applyFont="1" applyFill="1" applyBorder="1"/>
    <xf numFmtId="0" fontId="29" fillId="3" borderId="1" xfId="0" applyFont="1" applyFill="1" applyBorder="1" applyAlignment="1">
      <alignment horizontal="justify" vertical="top" wrapText="1"/>
    </xf>
    <xf numFmtId="0" fontId="6" fillId="0" borderId="1" xfId="21" applyFont="1" applyFill="1" applyBorder="1" applyAlignment="1">
      <alignment horizontal="center" vertical="center" wrapText="1"/>
    </xf>
    <xf numFmtId="0" fontId="0" fillId="3" borderId="1" xfId="0" applyFill="1" applyBorder="1" applyAlignment="1">
      <alignment horizontal="center" vertical="center"/>
    </xf>
    <xf numFmtId="1" fontId="4" fillId="0" borderId="1" xfId="17" applyNumberFormat="1" applyFont="1" applyFill="1" applyBorder="1" applyAlignment="1">
      <alignment horizontal="center" vertical="center"/>
    </xf>
    <xf numFmtId="1" fontId="18" fillId="0" borderId="1" xfId="8" applyNumberFormat="1" applyFont="1" applyFill="1" applyBorder="1" applyAlignment="1">
      <alignment horizontal="center" vertical="center"/>
    </xf>
    <xf numFmtId="0" fontId="18" fillId="0" borderId="1" xfId="8" applyFont="1" applyFill="1" applyBorder="1" applyAlignment="1">
      <alignment horizontal="center" vertical="center"/>
    </xf>
    <xf numFmtId="0" fontId="16" fillId="0" borderId="1" xfId="4" applyFont="1" applyFill="1" applyBorder="1" applyAlignment="1">
      <alignment horizontal="center" vertical="center" wrapText="1"/>
    </xf>
    <xf numFmtId="0" fontId="0" fillId="0" borderId="0" xfId="0" applyAlignment="1">
      <alignment horizontal="center" vertical="center"/>
    </xf>
    <xf numFmtId="0" fontId="4" fillId="0" borderId="1" xfId="2" applyFont="1" applyFill="1" applyBorder="1" applyAlignment="1">
      <alignment horizontal="center" vertical="center"/>
    </xf>
    <xf numFmtId="2" fontId="4" fillId="0" borderId="1" xfId="2" applyNumberFormat="1" applyFont="1" applyFill="1" applyBorder="1" applyAlignment="1">
      <alignment horizontal="center" vertical="center"/>
    </xf>
    <xf numFmtId="0" fontId="4" fillId="0" borderId="1" xfId="2" applyFont="1" applyFill="1" applyBorder="1" applyAlignment="1">
      <alignment horizontal="center" vertical="center" wrapText="1"/>
    </xf>
    <xf numFmtId="0" fontId="3" fillId="2" borderId="1" xfId="3" applyFont="1" applyFill="1" applyBorder="1" applyAlignment="1">
      <alignment horizontal="center" vertical="center" wrapText="1"/>
    </xf>
    <xf numFmtId="2" fontId="3" fillId="0" borderId="1" xfId="1" applyNumberFormat="1" applyFont="1" applyFill="1" applyBorder="1" applyAlignment="1">
      <alignment horizontal="center" vertical="center"/>
    </xf>
    <xf numFmtId="0" fontId="4" fillId="0" borderId="1" xfId="6" applyFont="1" applyFill="1" applyBorder="1" applyAlignment="1">
      <alignment horizontal="center" vertical="center"/>
    </xf>
    <xf numFmtId="0" fontId="7" fillId="0" borderId="1" xfId="2" applyFont="1" applyBorder="1" applyAlignment="1">
      <alignment horizontal="center" vertical="center"/>
    </xf>
    <xf numFmtId="1" fontId="4" fillId="0" borderId="1" xfId="2" applyNumberFormat="1" applyFont="1" applyFill="1" applyBorder="1" applyAlignment="1">
      <alignment horizontal="center" vertical="center"/>
    </xf>
    <xf numFmtId="2" fontId="6" fillId="2" borderId="1" xfId="0" applyNumberFormat="1" applyFont="1" applyFill="1" applyBorder="1" applyAlignment="1">
      <alignment horizontal="center" vertical="center" wrapText="1"/>
    </xf>
    <xf numFmtId="2" fontId="6" fillId="0" borderId="1" xfId="2" applyNumberFormat="1" applyFont="1" applyBorder="1" applyAlignment="1">
      <alignment horizontal="center" vertical="center" wrapText="1"/>
    </xf>
    <xf numFmtId="0" fontId="6" fillId="0" borderId="1" xfId="2" applyFont="1" applyBorder="1" applyAlignment="1">
      <alignment horizontal="center" vertical="center" wrapText="1"/>
    </xf>
    <xf numFmtId="2" fontId="8" fillId="0" borderId="1" xfId="2" applyNumberFormat="1" applyFont="1" applyFill="1" applyBorder="1" applyAlignment="1">
      <alignment horizontal="center" vertical="center"/>
    </xf>
    <xf numFmtId="0" fontId="4" fillId="2" borderId="1" xfId="2" applyFont="1" applyFill="1" applyBorder="1" applyAlignment="1">
      <alignment horizontal="center" vertical="center"/>
    </xf>
    <xf numFmtId="2" fontId="4" fillId="2" borderId="1" xfId="2" applyNumberFormat="1" applyFont="1" applyFill="1" applyBorder="1" applyAlignment="1">
      <alignment horizontal="center" vertical="center"/>
    </xf>
    <xf numFmtId="0" fontId="4" fillId="0" borderId="1" xfId="2" applyFont="1" applyBorder="1" applyAlignment="1">
      <alignment horizontal="center" vertical="center" wrapText="1"/>
    </xf>
    <xf numFmtId="0" fontId="15" fillId="0" borderId="1" xfId="0" applyFont="1" applyBorder="1" applyAlignment="1">
      <alignment horizontal="center" vertical="center" wrapText="1"/>
    </xf>
    <xf numFmtId="0" fontId="15" fillId="3" borderId="1" xfId="0" applyFont="1" applyFill="1" applyBorder="1" applyAlignment="1">
      <alignment horizontal="center" vertical="center" wrapText="1"/>
    </xf>
    <xf numFmtId="0" fontId="4" fillId="0" borderId="1" xfId="8" applyFont="1" applyFill="1" applyBorder="1" applyAlignment="1">
      <alignment horizontal="center" vertical="center" wrapText="1"/>
    </xf>
    <xf numFmtId="0" fontId="4" fillId="0" borderId="1" xfId="21" applyFont="1" applyFill="1" applyBorder="1" applyAlignment="1">
      <alignment horizontal="center" vertical="center" wrapText="1"/>
    </xf>
    <xf numFmtId="0" fontId="6" fillId="2" borderId="1" xfId="0" applyFont="1" applyFill="1" applyBorder="1" applyAlignment="1">
      <alignment horizontal="center" vertical="center"/>
    </xf>
    <xf numFmtId="0" fontId="20" fillId="0" borderId="1" xfId="4" applyFont="1" applyFill="1" applyBorder="1" applyAlignment="1">
      <alignment horizontal="center" vertical="center" wrapText="1"/>
    </xf>
    <xf numFmtId="2" fontId="18" fillId="0" borderId="1" xfId="4" applyNumberFormat="1" applyFont="1" applyFill="1" applyBorder="1" applyAlignment="1">
      <alignment horizontal="center" vertical="center" wrapText="1"/>
    </xf>
    <xf numFmtId="0" fontId="18" fillId="0" borderId="1" xfId="11" applyFont="1" applyFill="1" applyBorder="1" applyAlignment="1">
      <alignment horizontal="center" vertical="center" wrapText="1"/>
    </xf>
    <xf numFmtId="1" fontId="18" fillId="0" borderId="1" xfId="4" applyNumberFormat="1" applyFont="1" applyFill="1" applyBorder="1" applyAlignment="1">
      <alignment horizontal="center" vertical="center" wrapText="1"/>
    </xf>
    <xf numFmtId="168" fontId="31" fillId="0" borderId="0" xfId="0" applyNumberFormat="1" applyFont="1" applyAlignment="1">
      <alignment horizontal="center" vertical="center"/>
    </xf>
    <xf numFmtId="0" fontId="4" fillId="2" borderId="1" xfId="17" applyFont="1" applyFill="1" applyBorder="1" applyAlignment="1">
      <alignment horizontal="center" vertical="center"/>
    </xf>
    <xf numFmtId="2" fontId="4" fillId="0" borderId="1" xfId="2" applyNumberFormat="1" applyFont="1" applyFill="1" applyBorder="1" applyAlignment="1" applyProtection="1">
      <alignment horizontal="center" vertical="center"/>
      <protection locked="0"/>
    </xf>
    <xf numFmtId="2" fontId="3" fillId="0" borderId="1" xfId="8" applyNumberFormat="1" applyFont="1" applyFill="1" applyBorder="1" applyAlignment="1" applyProtection="1">
      <alignment horizontal="center" vertical="center" wrapText="1"/>
      <protection locked="0"/>
    </xf>
    <xf numFmtId="2" fontId="3" fillId="0" borderId="1" xfId="1"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2" fontId="6" fillId="0" borderId="1" xfId="4" applyNumberFormat="1" applyFont="1" applyBorder="1" applyAlignment="1" applyProtection="1">
      <alignment horizontal="center" vertical="center" wrapText="1"/>
      <protection locked="0"/>
    </xf>
    <xf numFmtId="2" fontId="14" fillId="2" borderId="1" xfId="4" applyNumberFormat="1" applyFont="1" applyFill="1" applyBorder="1" applyAlignment="1" applyProtection="1">
      <alignment horizontal="center" vertical="center"/>
      <protection locked="0"/>
    </xf>
    <xf numFmtId="2" fontId="6" fillId="2" borderId="1" xfId="0" applyNumberFormat="1" applyFont="1" applyFill="1" applyBorder="1" applyAlignment="1" applyProtection="1">
      <alignment horizontal="center" vertical="center" wrapText="1"/>
      <protection locked="0"/>
    </xf>
    <xf numFmtId="43" fontId="4" fillId="0" borderId="1" xfId="17" applyNumberFormat="1" applyFont="1" applyFill="1" applyBorder="1" applyAlignment="1" applyProtection="1">
      <alignment horizontal="center" vertical="center" wrapText="1"/>
      <protection locked="0"/>
    </xf>
    <xf numFmtId="2" fontId="6" fillId="0" borderId="1" xfId="2" applyNumberFormat="1" applyFont="1" applyBorder="1" applyAlignment="1" applyProtection="1">
      <alignment horizontal="center" vertical="center" wrapText="1"/>
      <protection locked="0"/>
    </xf>
    <xf numFmtId="2" fontId="4" fillId="2" borderId="1" xfId="2" applyNumberFormat="1" applyFont="1" applyFill="1" applyBorder="1" applyAlignment="1" applyProtection="1">
      <alignment horizontal="center" vertical="center"/>
      <protection locked="0"/>
    </xf>
    <xf numFmtId="2" fontId="3" fillId="2" borderId="1" xfId="1" applyNumberFormat="1" applyFont="1" applyFill="1" applyBorder="1" applyAlignment="1" applyProtection="1">
      <alignment horizontal="center" vertical="center"/>
      <protection locked="0"/>
    </xf>
    <xf numFmtId="0" fontId="0" fillId="3" borderId="1" xfId="0" applyFill="1" applyBorder="1" applyAlignment="1" applyProtection="1">
      <alignment horizontal="center" vertical="center"/>
      <protection locked="0"/>
    </xf>
    <xf numFmtId="43" fontId="4" fillId="0" borderId="1" xfId="17" applyNumberFormat="1" applyFont="1" applyFill="1" applyBorder="1" applyAlignment="1" applyProtection="1">
      <alignment horizontal="center" vertical="center"/>
      <protection locked="0"/>
    </xf>
    <xf numFmtId="2" fontId="4" fillId="0" borderId="1" xfId="8" applyNumberFormat="1" applyFont="1" applyFill="1" applyBorder="1" applyAlignment="1" applyProtection="1">
      <alignment horizontal="center" vertical="center" wrapText="1"/>
      <protection locked="0"/>
    </xf>
    <xf numFmtId="2" fontId="4" fillId="0" borderId="1" xfId="17" applyNumberFormat="1" applyFont="1" applyFill="1" applyBorder="1" applyAlignment="1" applyProtection="1">
      <alignment horizontal="center" vertical="center"/>
      <protection locked="0"/>
    </xf>
    <xf numFmtId="2" fontId="6" fillId="0" borderId="1" xfId="21" applyNumberFormat="1" applyFont="1" applyFill="1" applyBorder="1" applyAlignment="1" applyProtection="1">
      <alignment horizontal="center" vertical="center" wrapText="1"/>
      <protection locked="0"/>
    </xf>
    <xf numFmtId="2" fontId="4" fillId="0" borderId="1" xfId="21" applyNumberFormat="1" applyFont="1" applyFill="1" applyBorder="1" applyAlignment="1" applyProtection="1">
      <alignment horizontal="center" vertical="center" wrapText="1"/>
      <protection locked="0"/>
    </xf>
    <xf numFmtId="43" fontId="4" fillId="2" borderId="1" xfId="8" applyNumberFormat="1" applyFont="1" applyFill="1" applyBorder="1" applyAlignment="1" applyProtection="1">
      <alignment horizontal="center" vertical="center" wrapText="1"/>
      <protection locked="0"/>
    </xf>
    <xf numFmtId="0" fontId="20" fillId="0" borderId="1" xfId="4" applyFont="1" applyFill="1" applyBorder="1" applyAlignment="1" applyProtection="1">
      <alignment horizontal="center" vertical="center" wrapText="1"/>
      <protection locked="0"/>
    </xf>
    <xf numFmtId="2" fontId="18" fillId="0" borderId="1" xfId="4" applyNumberFormat="1" applyFont="1" applyFill="1" applyBorder="1" applyAlignment="1" applyProtection="1">
      <alignment horizontal="center" vertical="center" wrapText="1"/>
      <protection locked="0"/>
    </xf>
    <xf numFmtId="2" fontId="17" fillId="0" borderId="1" xfId="4" applyNumberFormat="1" applyFont="1" applyFill="1" applyBorder="1" applyAlignment="1" applyProtection="1">
      <alignment horizontal="center" vertical="center" wrapText="1"/>
      <protection locked="0"/>
    </xf>
    <xf numFmtId="2" fontId="16" fillId="0" borderId="1" xfId="4" applyNumberFormat="1" applyFont="1" applyFill="1" applyBorder="1" applyAlignment="1" applyProtection="1">
      <alignment horizontal="center" vertical="center" wrapText="1"/>
      <protection locked="0"/>
    </xf>
    <xf numFmtId="0" fontId="18" fillId="0" borderId="1" xfId="4" applyFont="1" applyFill="1" applyBorder="1" applyAlignment="1" applyProtection="1">
      <alignment horizontal="center" vertical="center" wrapText="1"/>
      <protection locked="0"/>
    </xf>
    <xf numFmtId="0" fontId="4" fillId="0" borderId="1" xfId="2" applyFont="1" applyFill="1" applyBorder="1" applyAlignment="1">
      <alignment horizontal="justify" vertical="center" wrapText="1"/>
    </xf>
    <xf numFmtId="2" fontId="18" fillId="0" borderId="1" xfId="2" applyNumberFormat="1" applyFont="1" applyFill="1" applyBorder="1" applyAlignment="1">
      <alignment horizontal="center" vertical="center"/>
    </xf>
    <xf numFmtId="169" fontId="18" fillId="7" borderId="1" xfId="11" applyNumberFormat="1" applyFont="1" applyFill="1" applyBorder="1" applyAlignment="1" applyProtection="1">
      <alignment horizontal="center" vertical="center" wrapText="1"/>
    </xf>
    <xf numFmtId="0" fontId="20" fillId="3" borderId="1" xfId="0" applyFont="1" applyFill="1" applyBorder="1" applyAlignment="1" applyProtection="1">
      <alignment horizontal="center" vertical="center"/>
      <protection locked="0"/>
    </xf>
    <xf numFmtId="169" fontId="10" fillId="6" borderId="1" xfId="11" applyNumberFormat="1" applyFont="1" applyFill="1" applyBorder="1" applyAlignment="1" applyProtection="1">
      <alignment horizontal="center" vertical="center" wrapText="1"/>
    </xf>
    <xf numFmtId="0" fontId="4" fillId="2" borderId="1" xfId="2" applyFont="1" applyFill="1" applyBorder="1" applyAlignment="1">
      <alignment horizontal="justify" vertical="center" wrapText="1"/>
    </xf>
    <xf numFmtId="0" fontId="6" fillId="2" borderId="1" xfId="21" applyFont="1" applyFill="1" applyBorder="1" applyAlignment="1">
      <alignment horizontal="center" vertical="center" wrapText="1"/>
    </xf>
    <xf numFmtId="0" fontId="32" fillId="6" borderId="3" xfId="4" applyFont="1" applyFill="1" applyBorder="1" applyAlignment="1">
      <alignment horizontal="center" vertical="center" wrapText="1"/>
    </xf>
    <xf numFmtId="0" fontId="33" fillId="6" borderId="4" xfId="0" applyFont="1" applyFill="1" applyBorder="1" applyAlignment="1">
      <alignment horizontal="center" vertical="center"/>
    </xf>
    <xf numFmtId="0" fontId="33" fillId="6" borderId="2" xfId="0" applyFont="1" applyFill="1" applyBorder="1" applyAlignment="1">
      <alignment horizontal="center" vertical="center"/>
    </xf>
    <xf numFmtId="0" fontId="34" fillId="8" borderId="1" xfId="0" applyFont="1" applyFill="1" applyBorder="1" applyAlignment="1">
      <alignment horizontal="center"/>
    </xf>
    <xf numFmtId="0" fontId="30" fillId="3" borderId="3" xfId="0" applyFont="1" applyFill="1" applyBorder="1" applyAlignment="1">
      <alignment horizontal="center" vertical="center"/>
    </xf>
    <xf numFmtId="0" fontId="30" fillId="3" borderId="4" xfId="0" applyFont="1" applyFill="1" applyBorder="1" applyAlignment="1">
      <alignment horizontal="center" vertical="center"/>
    </xf>
    <xf numFmtId="0" fontId="30" fillId="3" borderId="2" xfId="0" applyFont="1" applyFill="1" applyBorder="1" applyAlignment="1">
      <alignment horizontal="center" vertical="center"/>
    </xf>
    <xf numFmtId="0" fontId="4" fillId="0" borderId="1" xfId="4" applyFont="1" applyFill="1" applyBorder="1" applyAlignment="1">
      <alignment horizontal="justify" vertical="justify" wrapText="1"/>
    </xf>
    <xf numFmtId="0" fontId="6" fillId="0" borderId="1" xfId="21" applyFont="1" applyFill="1" applyBorder="1" applyAlignment="1">
      <alignment horizontal="justify" vertical="top" wrapText="1"/>
    </xf>
  </cellXfs>
  <cellStyles count="64">
    <cellStyle name="40% - Accent1 6 4 7" xfId="24"/>
    <cellStyle name="Comma 10" xfId="20"/>
    <cellStyle name="Comma 2" xfId="12"/>
    <cellStyle name="Comma 2 2" xfId="25"/>
    <cellStyle name="Comma 2 3" xfId="26"/>
    <cellStyle name="Comma 2_Sheet1" xfId="27"/>
    <cellStyle name="Comma 3" xfId="13"/>
    <cellStyle name="Comma 3 2" xfId="28"/>
    <cellStyle name="Comma 3 2 2" xfId="29"/>
    <cellStyle name="Comma 3 3" xfId="30"/>
    <cellStyle name="Comma 3_Sheet1" xfId="31"/>
    <cellStyle name="Comma 4" xfId="5"/>
    <cellStyle name="Comma 4 2" xfId="32"/>
    <cellStyle name="Comma 5" xfId="14"/>
    <cellStyle name="Comma 6" xfId="33"/>
    <cellStyle name="Comma 7" xfId="23"/>
    <cellStyle name="Comma 8" xfId="34"/>
    <cellStyle name="Comma 9" xfId="35"/>
    <cellStyle name="Euro" xfId="15"/>
    <cellStyle name="Euro 2" xfId="36"/>
    <cellStyle name="Excel Built-in Normal" xfId="37"/>
    <cellStyle name="Excel_BuiltIn_Neutral 1" xfId="38"/>
    <cellStyle name="HEADING" xfId="16"/>
    <cellStyle name="Normal" xfId="0" builtinId="0"/>
    <cellStyle name="Normal 10" xfId="39"/>
    <cellStyle name="Normal 11" xfId="40"/>
    <cellStyle name="Normal 12" xfId="41"/>
    <cellStyle name="Normal 13" xfId="42"/>
    <cellStyle name="Normal 13 2" xfId="43"/>
    <cellStyle name="Normal 14" xfId="44"/>
    <cellStyle name="Normal 16" xfId="45"/>
    <cellStyle name="Normal 2" xfId="2"/>
    <cellStyle name="Normal 2 10" xfId="46"/>
    <cellStyle name="Normal 2 11" xfId="47"/>
    <cellStyle name="Normal 2 2" xfId="4"/>
    <cellStyle name="Normal 2 2 2" xfId="22"/>
    <cellStyle name="Normal 2 2 3" xfId="48"/>
    <cellStyle name="Normal 2 2_BOQ" xfId="49"/>
    <cellStyle name="Normal 2 3" xfId="11"/>
    <cellStyle name="Normal 2 4" xfId="17"/>
    <cellStyle name="Normal 2 5" xfId="50"/>
    <cellStyle name="Normal 2 5 2" xfId="51"/>
    <cellStyle name="Normal 2 6" xfId="52"/>
    <cellStyle name="Normal 2 7" xfId="53"/>
    <cellStyle name="Normal 2 8" xfId="54"/>
    <cellStyle name="Normal 2 9" xfId="55"/>
    <cellStyle name="Normal 2_bridge 24m" xfId="56"/>
    <cellStyle name="Normal 3" xfId="6"/>
    <cellStyle name="Normal 3 2" xfId="57"/>
    <cellStyle name="Normal 3_BOQ" xfId="58"/>
    <cellStyle name="Normal 4" xfId="7"/>
    <cellStyle name="Normal 5" xfId="1"/>
    <cellStyle name="Normal 5 2" xfId="9"/>
    <cellStyle name="Normal 6" xfId="59"/>
    <cellStyle name="Normal 6 2" xfId="60"/>
    <cellStyle name="Normal 7" xfId="61"/>
    <cellStyle name="Normal 8" xfId="62"/>
    <cellStyle name="Normal 9" xfId="10"/>
    <cellStyle name="Normal_Compound wall R.C.C column 2" xfId="21"/>
    <cellStyle name="Normal_Copy of Sorted final withZoning1-3-9" xfId="3"/>
    <cellStyle name="Normal_Sheet1" xfId="8"/>
    <cellStyle name="Percent 2" xfId="63"/>
    <cellStyle name="Style 1" xfId="18"/>
    <cellStyle name="TABLE"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splserver\msplindia\kk\client\Costing\PUBLIC%20HEALTH\ROA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plserver\msplindia\kk\Vijayawada\COSTING%20MODEL%20kk-Vijayaw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plserver\msplindia\kk\client\Costing\PUBLIC%20HEALTH\PIPERTJ.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ising Main"/>
      <sheetName val="C.I. PIPE"/>
      <sheetName val="DATAC.I."/>
    </sheetNames>
    <sheetDataSet>
      <sheetData sheetId="0">
        <row r="2">
          <cell r="C2" t="str">
            <v xml:space="preserve"> </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AP125"/>
  <sheetViews>
    <sheetView tabSelected="1" workbookViewId="0">
      <selection activeCell="D6" sqref="D6"/>
    </sheetView>
  </sheetViews>
  <sheetFormatPr defaultRowHeight="15"/>
  <cols>
    <col min="1" max="1" width="6.5703125" style="47" customWidth="1"/>
    <col min="2" max="2" width="59" customWidth="1"/>
    <col min="3" max="3" width="7.28515625" style="47" customWidth="1"/>
    <col min="4" max="4" width="12.7109375" style="47" customWidth="1"/>
    <col min="5" max="5" width="14.85546875" style="47" customWidth="1"/>
    <col min="6" max="6" width="48.5703125" style="47" customWidth="1"/>
    <col min="7" max="7" width="20.7109375" style="47" customWidth="1"/>
    <col min="8" max="8" width="11.5703125" style="17" customWidth="1"/>
    <col min="9" max="42" width="9.140625" style="17"/>
  </cols>
  <sheetData>
    <row r="1" spans="1:42" ht="34.5" customHeight="1">
      <c r="A1" s="108" t="s">
        <v>83</v>
      </c>
      <c r="B1" s="109"/>
      <c r="C1" s="109"/>
      <c r="D1" s="109"/>
      <c r="E1" s="109"/>
      <c r="F1" s="109"/>
      <c r="G1" s="110"/>
    </row>
    <row r="2" spans="1:42" ht="19.5" customHeight="1">
      <c r="A2" s="107" t="s">
        <v>82</v>
      </c>
      <c r="B2" s="107"/>
      <c r="C2" s="107"/>
      <c r="D2" s="107"/>
      <c r="E2" s="107"/>
      <c r="F2" s="107"/>
      <c r="G2" s="107"/>
    </row>
    <row r="3" spans="1:42" ht="24.75" customHeight="1">
      <c r="A3" s="15" t="s">
        <v>39</v>
      </c>
      <c r="B3" s="16" t="s">
        <v>34</v>
      </c>
      <c r="C3" s="15" t="s">
        <v>35</v>
      </c>
      <c r="D3" s="15" t="s">
        <v>36</v>
      </c>
      <c r="E3" s="15" t="s">
        <v>37</v>
      </c>
      <c r="F3" s="15" t="s">
        <v>81</v>
      </c>
      <c r="G3" s="15" t="s">
        <v>38</v>
      </c>
    </row>
    <row r="4" spans="1:42" s="2" customFormat="1" ht="94.5">
      <c r="A4" s="1">
        <v>1</v>
      </c>
      <c r="B4" s="3" t="s">
        <v>88</v>
      </c>
      <c r="C4" s="48"/>
      <c r="D4" s="49"/>
      <c r="E4" s="74"/>
      <c r="F4" s="74"/>
      <c r="G4" s="98"/>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row>
    <row r="5" spans="1:42" s="2" customFormat="1" ht="60" customHeight="1">
      <c r="A5" s="1" t="s">
        <v>6</v>
      </c>
      <c r="B5" s="97" t="s">
        <v>1</v>
      </c>
      <c r="C5" s="48" t="s">
        <v>0</v>
      </c>
      <c r="D5" s="49">
        <f>(400636+4732+1194)-1736</f>
        <v>404826</v>
      </c>
      <c r="E5" s="74"/>
      <c r="F5" s="74"/>
      <c r="G5" s="99">
        <f>E5*D5</f>
        <v>0</v>
      </c>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row>
    <row r="6" spans="1:42" s="2" customFormat="1" ht="60" customHeight="1">
      <c r="A6" s="1" t="s">
        <v>9</v>
      </c>
      <c r="B6" s="97" t="s">
        <v>40</v>
      </c>
      <c r="C6" s="48" t="s">
        <v>0</v>
      </c>
      <c r="D6" s="49">
        <v>21086</v>
      </c>
      <c r="E6" s="74"/>
      <c r="F6" s="74"/>
      <c r="G6" s="99">
        <f>E6*D6</f>
        <v>0</v>
      </c>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row>
    <row r="7" spans="1:42" s="2" customFormat="1" ht="60" customHeight="1">
      <c r="A7" s="1" t="s">
        <v>11</v>
      </c>
      <c r="B7" s="97" t="s">
        <v>87</v>
      </c>
      <c r="C7" s="48" t="s">
        <v>0</v>
      </c>
      <c r="D7" s="49">
        <v>600</v>
      </c>
      <c r="E7" s="74"/>
      <c r="F7" s="74"/>
      <c r="G7" s="99">
        <f>E7*D7</f>
        <v>0</v>
      </c>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row>
    <row r="8" spans="1:42" s="2" customFormat="1" ht="31.5">
      <c r="A8" s="1">
        <f>A4+1</f>
        <v>2</v>
      </c>
      <c r="B8" s="3" t="s">
        <v>89</v>
      </c>
      <c r="C8" s="50"/>
      <c r="D8" s="49"/>
      <c r="E8" s="74"/>
      <c r="F8" s="74"/>
      <c r="G8" s="99"/>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row>
    <row r="9" spans="1:42" s="2" customFormat="1" ht="60" customHeight="1">
      <c r="A9" s="1" t="s">
        <v>6</v>
      </c>
      <c r="B9" s="97" t="s">
        <v>2</v>
      </c>
      <c r="C9" s="48" t="s">
        <v>0</v>
      </c>
      <c r="D9" s="49">
        <v>12285</v>
      </c>
      <c r="E9" s="74"/>
      <c r="F9" s="74"/>
      <c r="G9" s="99">
        <f>E9*D9</f>
        <v>0</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row>
    <row r="10" spans="1:42" s="2" customFormat="1" ht="81" customHeight="1">
      <c r="A10" s="1">
        <f>A8+1</f>
        <v>3</v>
      </c>
      <c r="B10" s="12" t="s">
        <v>90</v>
      </c>
      <c r="C10" s="48" t="s">
        <v>0</v>
      </c>
      <c r="D10" s="49">
        <v>246612</v>
      </c>
      <c r="E10" s="75"/>
      <c r="F10" s="75"/>
      <c r="G10" s="99">
        <f>E10*D10</f>
        <v>0</v>
      </c>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row>
    <row r="11" spans="1:42" s="5" customFormat="1" ht="66.75" customHeight="1">
      <c r="A11" s="1">
        <f>A10+1</f>
        <v>4</v>
      </c>
      <c r="B11" s="4" t="s">
        <v>91</v>
      </c>
      <c r="C11" s="51"/>
      <c r="D11" s="52"/>
      <c r="E11" s="76"/>
      <c r="F11" s="76"/>
      <c r="G11" s="99"/>
      <c r="H11" s="14"/>
      <c r="I11" s="14"/>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row>
    <row r="12" spans="1:42" s="2" customFormat="1" ht="60" customHeight="1">
      <c r="A12" s="1" t="s">
        <v>6</v>
      </c>
      <c r="B12" s="97" t="s">
        <v>3</v>
      </c>
      <c r="C12" s="48" t="s">
        <v>0</v>
      </c>
      <c r="D12" s="49">
        <v>948</v>
      </c>
      <c r="E12" s="77"/>
      <c r="F12" s="77"/>
      <c r="G12" s="99">
        <f>ROUNDUP(D12*E12,1)</f>
        <v>0</v>
      </c>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row>
    <row r="13" spans="1:42" ht="60" customHeight="1">
      <c r="A13" s="22" t="s">
        <v>9</v>
      </c>
      <c r="B13" s="97" t="s">
        <v>67</v>
      </c>
      <c r="C13" s="53" t="s">
        <v>56</v>
      </c>
      <c r="D13" s="22">
        <v>13</v>
      </c>
      <c r="E13" s="77"/>
      <c r="F13" s="77"/>
      <c r="G13" s="99">
        <f>ROUNDUP(E13*D13,0)</f>
        <v>0</v>
      </c>
    </row>
    <row r="14" spans="1:42" s="2" customFormat="1" ht="78.75">
      <c r="A14" s="1">
        <f>A11+1</f>
        <v>5</v>
      </c>
      <c r="B14" s="3" t="s">
        <v>92</v>
      </c>
      <c r="C14" s="48" t="s">
        <v>4</v>
      </c>
      <c r="D14" s="49">
        <v>23</v>
      </c>
      <c r="E14" s="74"/>
      <c r="F14" s="74"/>
      <c r="G14" s="99">
        <f>ROUNDUP(D14*E14,1)</f>
        <v>0</v>
      </c>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row>
    <row r="15" spans="1:42" s="2" customFormat="1" ht="99" customHeight="1">
      <c r="A15" s="1">
        <f>A14+1</f>
        <v>6</v>
      </c>
      <c r="B15" s="6" t="s">
        <v>93</v>
      </c>
      <c r="C15" s="48"/>
      <c r="D15" s="49"/>
      <c r="E15" s="74"/>
      <c r="F15" s="74"/>
      <c r="G15" s="99"/>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row>
    <row r="16" spans="1:42" s="2" customFormat="1" ht="60" customHeight="1">
      <c r="A16" s="1" t="s">
        <v>6</v>
      </c>
      <c r="B16" s="97" t="s">
        <v>41</v>
      </c>
      <c r="C16" s="48" t="s">
        <v>56</v>
      </c>
      <c r="D16" s="49">
        <v>3794</v>
      </c>
      <c r="E16" s="78"/>
      <c r="F16" s="78"/>
      <c r="G16" s="99">
        <f>ROUNDUP(D16*E16,1)</f>
        <v>0</v>
      </c>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row>
    <row r="17" spans="1:42" s="2" customFormat="1" ht="84" customHeight="1">
      <c r="A17" s="1">
        <f>A15+1</f>
        <v>7</v>
      </c>
      <c r="B17" s="6" t="s">
        <v>94</v>
      </c>
      <c r="C17" s="54"/>
      <c r="D17" s="49"/>
      <c r="E17" s="74"/>
      <c r="F17" s="74"/>
      <c r="G17" s="99"/>
      <c r="H17" s="14"/>
      <c r="I17" s="14"/>
      <c r="J17" s="14"/>
      <c r="K17" s="14"/>
      <c r="L17" s="14"/>
      <c r="M17" s="14"/>
      <c r="N17" s="14"/>
      <c r="O17" s="14"/>
      <c r="P17" s="14"/>
      <c r="Q17" s="14"/>
      <c r="R17" s="14"/>
      <c r="S17" s="14"/>
      <c r="T17" s="14"/>
      <c r="U17" s="14"/>
      <c r="V17" s="14"/>
      <c r="W17" s="14">
        <v>387938.84298119991</v>
      </c>
      <c r="X17" s="14"/>
      <c r="Y17" s="14"/>
      <c r="Z17" s="14"/>
      <c r="AA17" s="14"/>
      <c r="AB17" s="14"/>
      <c r="AC17" s="14"/>
      <c r="AD17" s="14"/>
      <c r="AE17" s="14"/>
      <c r="AF17" s="14"/>
      <c r="AG17" s="14"/>
      <c r="AH17" s="14"/>
      <c r="AI17" s="14"/>
      <c r="AJ17" s="14"/>
      <c r="AK17" s="14"/>
      <c r="AL17" s="14"/>
      <c r="AM17" s="14"/>
      <c r="AN17" s="14"/>
      <c r="AO17" s="14"/>
      <c r="AP17" s="14"/>
    </row>
    <row r="18" spans="1:42" s="2" customFormat="1" ht="60" customHeight="1">
      <c r="A18" s="1" t="s">
        <v>6</v>
      </c>
      <c r="B18" s="97" t="s">
        <v>42</v>
      </c>
      <c r="C18" s="54" t="s">
        <v>5</v>
      </c>
      <c r="D18" s="55">
        <v>466205.99200000003</v>
      </c>
      <c r="E18" s="79"/>
      <c r="F18" s="79"/>
      <c r="G18" s="99">
        <f>E18*D18</f>
        <v>0</v>
      </c>
      <c r="H18" s="14"/>
      <c r="I18" s="14"/>
      <c r="J18" s="14"/>
      <c r="K18" s="14"/>
      <c r="L18" s="14"/>
      <c r="M18" s="14"/>
      <c r="N18" s="14"/>
      <c r="O18" s="14"/>
      <c r="P18" s="14"/>
      <c r="Q18" s="14"/>
      <c r="R18" s="14"/>
      <c r="S18" s="14"/>
      <c r="T18" s="14"/>
      <c r="U18" s="14"/>
      <c r="V18" s="14"/>
      <c r="W18" s="14">
        <v>157256</v>
      </c>
      <c r="X18" s="14"/>
      <c r="Y18" s="14"/>
      <c r="Z18" s="14"/>
      <c r="AA18" s="14"/>
      <c r="AB18" s="14"/>
      <c r="AC18" s="14"/>
      <c r="AD18" s="14"/>
      <c r="AE18" s="14"/>
      <c r="AF18" s="14"/>
      <c r="AG18" s="14"/>
      <c r="AH18" s="14"/>
      <c r="AI18" s="14"/>
      <c r="AJ18" s="14"/>
      <c r="AK18" s="14"/>
      <c r="AL18" s="14"/>
      <c r="AM18" s="14"/>
      <c r="AN18" s="14"/>
      <c r="AO18" s="14"/>
      <c r="AP18" s="14"/>
    </row>
    <row r="19" spans="1:42" s="2" customFormat="1" ht="63">
      <c r="A19" s="1">
        <f>A17+1</f>
        <v>8</v>
      </c>
      <c r="B19" s="6" t="s">
        <v>95</v>
      </c>
      <c r="C19" s="48"/>
      <c r="D19" s="49"/>
      <c r="E19" s="74"/>
      <c r="F19" s="74"/>
      <c r="G19" s="99"/>
      <c r="H19" s="14"/>
      <c r="I19" s="14"/>
      <c r="J19" s="14"/>
      <c r="K19" s="14"/>
      <c r="L19" s="14"/>
      <c r="M19" s="14"/>
      <c r="N19" s="14"/>
      <c r="O19" s="14"/>
      <c r="P19" s="14"/>
      <c r="Q19" s="14"/>
      <c r="R19" s="14"/>
      <c r="S19" s="14"/>
      <c r="T19" s="14"/>
      <c r="U19" s="14"/>
      <c r="V19" s="14"/>
      <c r="W19" s="14">
        <f>W18+W17</f>
        <v>545194.84298119997</v>
      </c>
      <c r="X19" s="19">
        <f>W19-G18</f>
        <v>545194.84298119997</v>
      </c>
      <c r="Y19" s="14"/>
      <c r="Z19" s="14"/>
      <c r="AA19" s="14"/>
      <c r="AB19" s="14"/>
      <c r="AC19" s="14"/>
      <c r="AD19" s="14"/>
      <c r="AE19" s="14"/>
      <c r="AF19" s="14"/>
      <c r="AG19" s="14"/>
      <c r="AH19" s="14"/>
      <c r="AI19" s="14"/>
      <c r="AJ19" s="14"/>
      <c r="AK19" s="14"/>
      <c r="AL19" s="14"/>
      <c r="AM19" s="14"/>
      <c r="AN19" s="14"/>
      <c r="AO19" s="14"/>
      <c r="AP19" s="14"/>
    </row>
    <row r="20" spans="1:42" s="2" customFormat="1" ht="60" customHeight="1">
      <c r="A20" s="1" t="s">
        <v>6</v>
      </c>
      <c r="B20" s="97" t="s">
        <v>7</v>
      </c>
      <c r="C20" s="48" t="s">
        <v>8</v>
      </c>
      <c r="D20" s="49">
        <v>3915</v>
      </c>
      <c r="E20" s="74"/>
      <c r="F20" s="74"/>
      <c r="G20" s="99">
        <f>ROUNDUP(D20*E20,1)</f>
        <v>0</v>
      </c>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row>
    <row r="21" spans="1:42" ht="60" customHeight="1">
      <c r="A21" s="73" t="s">
        <v>9</v>
      </c>
      <c r="B21" s="97" t="s">
        <v>69</v>
      </c>
      <c r="C21" s="37" t="s">
        <v>66</v>
      </c>
      <c r="D21" s="56">
        <v>2745</v>
      </c>
      <c r="E21" s="80"/>
      <c r="F21" s="80"/>
      <c r="G21" s="99">
        <f>ROUNDUP(E21*D21,0)</f>
        <v>0</v>
      </c>
    </row>
    <row r="22" spans="1:42" s="2" customFormat="1" ht="60" customHeight="1">
      <c r="A22" s="1" t="s">
        <v>11</v>
      </c>
      <c r="B22" s="97" t="s">
        <v>10</v>
      </c>
      <c r="C22" s="48" t="s">
        <v>8</v>
      </c>
      <c r="D22" s="49">
        <v>13294</v>
      </c>
      <c r="E22" s="74"/>
      <c r="F22" s="74"/>
      <c r="G22" s="99">
        <f>ROUNDUP(D22*E22,1)</f>
        <v>0</v>
      </c>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row>
    <row r="23" spans="1:42" s="2" customFormat="1" ht="60" customHeight="1">
      <c r="A23" s="1" t="s">
        <v>76</v>
      </c>
      <c r="B23" s="97" t="s">
        <v>12</v>
      </c>
      <c r="C23" s="48" t="s">
        <v>4</v>
      </c>
      <c r="D23" s="49">
        <v>1982</v>
      </c>
      <c r="E23" s="74"/>
      <c r="F23" s="74"/>
      <c r="G23" s="99">
        <f>ROUNDUP(D23*E23,1)</f>
        <v>0</v>
      </c>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row>
    <row r="24" spans="1:42" ht="60" customHeight="1">
      <c r="A24" s="43" t="s">
        <v>77</v>
      </c>
      <c r="B24" s="97" t="s">
        <v>70</v>
      </c>
      <c r="C24" s="22" t="s">
        <v>55</v>
      </c>
      <c r="D24" s="22">
        <v>115</v>
      </c>
      <c r="E24" s="81"/>
      <c r="F24" s="81"/>
      <c r="G24" s="99">
        <f>ROUNDUP(D24*E24,1)</f>
        <v>0</v>
      </c>
    </row>
    <row r="25" spans="1:42" s="2" customFormat="1" ht="69" customHeight="1">
      <c r="A25" s="1">
        <f>A19+1</f>
        <v>9</v>
      </c>
      <c r="B25" s="6" t="s">
        <v>96</v>
      </c>
      <c r="C25" s="48"/>
      <c r="D25" s="49"/>
      <c r="E25" s="74"/>
      <c r="F25" s="74"/>
      <c r="G25" s="99"/>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row>
    <row r="26" spans="1:42" s="2" customFormat="1" ht="60" customHeight="1">
      <c r="A26" s="1" t="s">
        <v>6</v>
      </c>
      <c r="B26" s="97" t="s">
        <v>13</v>
      </c>
      <c r="C26" s="48" t="s">
        <v>0</v>
      </c>
      <c r="D26" s="49">
        <v>2467</v>
      </c>
      <c r="E26" s="82"/>
      <c r="F26" s="82"/>
      <c r="G26" s="99">
        <f>ROUNDUP(D26*E26,1)</f>
        <v>0</v>
      </c>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row>
    <row r="27" spans="1:42" s="2" customFormat="1" ht="204.75">
      <c r="A27" s="1">
        <f>A25+1</f>
        <v>10</v>
      </c>
      <c r="B27" s="6" t="s">
        <v>97</v>
      </c>
      <c r="C27" s="48"/>
      <c r="D27" s="49"/>
      <c r="E27" s="74"/>
      <c r="F27" s="74"/>
      <c r="G27" s="99"/>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row>
    <row r="28" spans="1:42" s="2" customFormat="1" ht="60" customHeight="1">
      <c r="A28" s="1" t="s">
        <v>6</v>
      </c>
      <c r="B28" s="97" t="s">
        <v>43</v>
      </c>
      <c r="C28" s="48" t="s">
        <v>30</v>
      </c>
      <c r="D28" s="49">
        <v>1859</v>
      </c>
      <c r="E28" s="74"/>
      <c r="F28" s="74"/>
      <c r="G28" s="99">
        <f>ROUNDUP(D28*E28,1)</f>
        <v>0</v>
      </c>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row>
    <row r="29" spans="1:42" s="2" customFormat="1" ht="94.5">
      <c r="A29" s="1">
        <f>A27+1</f>
        <v>11</v>
      </c>
      <c r="B29" s="6" t="s">
        <v>98</v>
      </c>
      <c r="C29" s="48"/>
      <c r="D29" s="49"/>
      <c r="E29" s="74"/>
      <c r="F29" s="74"/>
      <c r="G29" s="99"/>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row>
    <row r="30" spans="1:42" s="2" customFormat="1" ht="60" customHeight="1">
      <c r="A30" s="1" t="s">
        <v>6</v>
      </c>
      <c r="B30" s="97" t="s">
        <v>14</v>
      </c>
      <c r="C30" s="48" t="s">
        <v>4</v>
      </c>
      <c r="D30" s="49">
        <v>408</v>
      </c>
      <c r="E30" s="82"/>
      <c r="F30" s="82"/>
      <c r="G30" s="99">
        <f>ROUNDUP(D30*E30,1)</f>
        <v>0</v>
      </c>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row>
    <row r="31" spans="1:42" s="2" customFormat="1" ht="78.75">
      <c r="A31" s="1">
        <f>A29+1</f>
        <v>12</v>
      </c>
      <c r="B31" s="6" t="s">
        <v>99</v>
      </c>
      <c r="C31" s="48"/>
      <c r="D31" s="49"/>
      <c r="E31" s="74"/>
      <c r="F31" s="74"/>
      <c r="G31" s="99"/>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row>
    <row r="32" spans="1:42" s="2" customFormat="1" ht="60" customHeight="1">
      <c r="A32" s="1" t="s">
        <v>6</v>
      </c>
      <c r="B32" s="97" t="s">
        <v>15</v>
      </c>
      <c r="C32" s="48" t="s">
        <v>4</v>
      </c>
      <c r="D32" s="49">
        <v>257</v>
      </c>
      <c r="E32" s="82"/>
      <c r="F32" s="82"/>
      <c r="G32" s="99">
        <f>E32*D32</f>
        <v>0</v>
      </c>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row>
    <row r="33" spans="1:42" s="2" customFormat="1" ht="78.75">
      <c r="A33" s="1">
        <f>A31+1</f>
        <v>13</v>
      </c>
      <c r="B33" s="6" t="s">
        <v>100</v>
      </c>
      <c r="C33" s="48"/>
      <c r="D33" s="49"/>
      <c r="E33" s="82"/>
      <c r="F33" s="82"/>
      <c r="G33" s="99"/>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row>
    <row r="34" spans="1:42" s="2" customFormat="1" ht="60" customHeight="1">
      <c r="A34" s="1" t="s">
        <v>6</v>
      </c>
      <c r="B34" s="97" t="s">
        <v>45</v>
      </c>
      <c r="C34" s="48" t="s">
        <v>5</v>
      </c>
      <c r="D34" s="49">
        <v>5403</v>
      </c>
      <c r="E34" s="82"/>
      <c r="F34" s="82"/>
      <c r="G34" s="99">
        <f>E34*D34</f>
        <v>0</v>
      </c>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row>
    <row r="35" spans="1:42" s="2" customFormat="1" ht="51" customHeight="1">
      <c r="A35" s="1">
        <f>A33+1</f>
        <v>14</v>
      </c>
      <c r="B35" s="9" t="s">
        <v>101</v>
      </c>
      <c r="C35" s="48"/>
      <c r="D35" s="49"/>
      <c r="E35" s="74"/>
      <c r="F35" s="74"/>
      <c r="G35" s="99"/>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row>
    <row r="36" spans="1:42" s="2" customFormat="1" ht="60" customHeight="1">
      <c r="A36" s="1" t="s">
        <v>6</v>
      </c>
      <c r="B36" s="97" t="s">
        <v>16</v>
      </c>
      <c r="C36" s="58" t="s">
        <v>17</v>
      </c>
      <c r="D36" s="49">
        <v>780</v>
      </c>
      <c r="E36" s="82"/>
      <c r="F36" s="82"/>
      <c r="G36" s="99">
        <f>E36*D36</f>
        <v>0</v>
      </c>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row>
    <row r="37" spans="1:42" s="2" customFormat="1" ht="63">
      <c r="A37" s="1">
        <f>A35+1</f>
        <v>15</v>
      </c>
      <c r="B37" s="9" t="s">
        <v>102</v>
      </c>
      <c r="C37" s="48"/>
      <c r="D37" s="49"/>
      <c r="E37" s="74"/>
      <c r="F37" s="74"/>
      <c r="G37" s="99"/>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row>
    <row r="38" spans="1:42" s="2" customFormat="1" ht="60" customHeight="1">
      <c r="A38" s="1" t="s">
        <v>6</v>
      </c>
      <c r="B38" s="97" t="s">
        <v>18</v>
      </c>
      <c r="C38" s="58" t="s">
        <v>17</v>
      </c>
      <c r="D38" s="49">
        <v>156</v>
      </c>
      <c r="E38" s="82"/>
      <c r="F38" s="82"/>
      <c r="G38" s="99">
        <f>E38*D38</f>
        <v>0</v>
      </c>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row>
    <row r="39" spans="1:42" s="2" customFormat="1" ht="49.5" customHeight="1">
      <c r="A39" s="1">
        <f>A37+1</f>
        <v>16</v>
      </c>
      <c r="B39" s="9" t="s">
        <v>103</v>
      </c>
      <c r="C39" s="48"/>
      <c r="D39" s="49"/>
      <c r="E39" s="74"/>
      <c r="F39" s="74"/>
      <c r="G39" s="99"/>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row>
    <row r="40" spans="1:42" s="2" customFormat="1" ht="60" customHeight="1">
      <c r="A40" s="1" t="s">
        <v>6</v>
      </c>
      <c r="B40" s="97" t="s">
        <v>19</v>
      </c>
      <c r="C40" s="58" t="s">
        <v>17</v>
      </c>
      <c r="D40" s="49">
        <v>260</v>
      </c>
      <c r="E40" s="82"/>
      <c r="F40" s="82"/>
      <c r="G40" s="99">
        <f>E40*D40</f>
        <v>0</v>
      </c>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row>
    <row r="41" spans="1:42" s="2" customFormat="1" ht="69" customHeight="1">
      <c r="A41" s="1">
        <f>A39+1</f>
        <v>17</v>
      </c>
      <c r="B41" s="9" t="s">
        <v>104</v>
      </c>
      <c r="C41" s="48"/>
      <c r="D41" s="49"/>
      <c r="E41" s="74"/>
      <c r="F41" s="74"/>
      <c r="G41" s="99"/>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row>
    <row r="42" spans="1:42" s="2" customFormat="1" ht="60" customHeight="1">
      <c r="A42" s="1" t="s">
        <v>6</v>
      </c>
      <c r="B42" s="97" t="s">
        <v>20</v>
      </c>
      <c r="C42" s="48" t="s">
        <v>8</v>
      </c>
      <c r="D42" s="49">
        <v>1404</v>
      </c>
      <c r="E42" s="82"/>
      <c r="F42" s="82"/>
      <c r="G42" s="99">
        <f>ROUNDUP(D42*E42,1)</f>
        <v>0</v>
      </c>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row>
    <row r="43" spans="1:42" s="2" customFormat="1" ht="126">
      <c r="A43" s="1">
        <f>A41+1</f>
        <v>18</v>
      </c>
      <c r="B43" s="6" t="s">
        <v>105</v>
      </c>
      <c r="C43" s="48" t="s">
        <v>8</v>
      </c>
      <c r="D43" s="49">
        <v>104</v>
      </c>
      <c r="E43" s="74"/>
      <c r="F43" s="74"/>
      <c r="G43" s="99">
        <f>E43*D43</f>
        <v>0</v>
      </c>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row>
    <row r="44" spans="1:42" s="2" customFormat="1" ht="147.75" customHeight="1">
      <c r="A44" s="1">
        <f>A43+1</f>
        <v>19</v>
      </c>
      <c r="B44" s="9" t="s">
        <v>106</v>
      </c>
      <c r="C44" s="48" t="s">
        <v>8</v>
      </c>
      <c r="D44" s="49">
        <v>1090.5</v>
      </c>
      <c r="E44" s="82"/>
      <c r="F44" s="82"/>
      <c r="G44" s="99">
        <f>E44*D44</f>
        <v>0</v>
      </c>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row>
    <row r="45" spans="1:42" s="2" customFormat="1" ht="31.5">
      <c r="A45" s="1">
        <f>A44+1</f>
        <v>20</v>
      </c>
      <c r="B45" s="6" t="s">
        <v>107</v>
      </c>
      <c r="C45" s="48"/>
      <c r="D45" s="49"/>
      <c r="E45" s="74"/>
      <c r="F45" s="74"/>
      <c r="G45" s="99"/>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row>
    <row r="46" spans="1:42" s="2" customFormat="1" ht="60" customHeight="1">
      <c r="A46" s="1" t="s">
        <v>6</v>
      </c>
      <c r="B46" s="97" t="s">
        <v>21</v>
      </c>
      <c r="C46" s="48" t="s">
        <v>8</v>
      </c>
      <c r="D46" s="49">
        <v>16360</v>
      </c>
      <c r="E46" s="82"/>
      <c r="F46" s="82"/>
      <c r="G46" s="99">
        <f>ROUNDUP(D46*E46,1)</f>
        <v>0</v>
      </c>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row>
    <row r="47" spans="1:42" s="2" customFormat="1" ht="60" customHeight="1">
      <c r="A47" s="1" t="s">
        <v>9</v>
      </c>
      <c r="B47" s="97" t="s">
        <v>22</v>
      </c>
      <c r="C47" s="48" t="s">
        <v>8</v>
      </c>
      <c r="D47" s="49">
        <v>8662</v>
      </c>
      <c r="E47" s="82"/>
      <c r="F47" s="82"/>
      <c r="G47" s="99">
        <f>ROUNDUP(D47*E47,1)</f>
        <v>0</v>
      </c>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row>
    <row r="48" spans="1:42" s="2" customFormat="1" ht="36" customHeight="1">
      <c r="A48" s="1">
        <f>A45+1</f>
        <v>21</v>
      </c>
      <c r="B48" s="6" t="s">
        <v>108</v>
      </c>
      <c r="C48" s="48"/>
      <c r="D48" s="49"/>
      <c r="E48" s="82"/>
      <c r="F48" s="82"/>
      <c r="G48" s="99"/>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row>
    <row r="49" spans="1:42" s="2" customFormat="1" ht="60" customHeight="1">
      <c r="A49" s="1" t="s">
        <v>6</v>
      </c>
      <c r="B49" s="97" t="s">
        <v>44</v>
      </c>
      <c r="C49" s="48" t="s">
        <v>8</v>
      </c>
      <c r="D49" s="49">
        <v>3539</v>
      </c>
      <c r="E49" s="82"/>
      <c r="F49" s="82"/>
      <c r="G49" s="99">
        <f>ROUNDUP(D49*E49,1)</f>
        <v>0</v>
      </c>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row>
    <row r="50" spans="1:42" s="2" customFormat="1" ht="47.25">
      <c r="A50" s="1">
        <f>A48+1</f>
        <v>22</v>
      </c>
      <c r="B50" s="6" t="s">
        <v>109</v>
      </c>
      <c r="C50" s="48"/>
      <c r="D50" s="49"/>
      <c r="E50" s="74"/>
      <c r="F50" s="74"/>
      <c r="G50" s="99"/>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row>
    <row r="51" spans="1:42" s="2" customFormat="1" ht="60" customHeight="1">
      <c r="A51" s="1" t="s">
        <v>6</v>
      </c>
      <c r="B51" s="97" t="s">
        <v>23</v>
      </c>
      <c r="C51" s="48" t="s">
        <v>8</v>
      </c>
      <c r="D51" s="49">
        <v>27083</v>
      </c>
      <c r="E51" s="82"/>
      <c r="F51" s="82"/>
      <c r="G51" s="99">
        <f>ROUNDUP(D51*E51,1)</f>
        <v>0</v>
      </c>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row>
    <row r="52" spans="1:42" s="2" customFormat="1" ht="47.25">
      <c r="A52" s="1">
        <f>A50+1</f>
        <v>23</v>
      </c>
      <c r="B52" s="9" t="s">
        <v>110</v>
      </c>
      <c r="C52" s="48"/>
      <c r="D52" s="49"/>
      <c r="E52" s="74"/>
      <c r="F52" s="74"/>
      <c r="G52" s="99"/>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row>
    <row r="53" spans="1:42" s="2" customFormat="1" ht="60" customHeight="1">
      <c r="A53" s="1" t="s">
        <v>6</v>
      </c>
      <c r="B53" s="97" t="s">
        <v>24</v>
      </c>
      <c r="C53" s="48" t="s">
        <v>8</v>
      </c>
      <c r="D53" s="49">
        <v>27083</v>
      </c>
      <c r="E53" s="82"/>
      <c r="F53" s="82"/>
      <c r="G53" s="99">
        <f>ROUNDUP(D53*E53,1)</f>
        <v>0</v>
      </c>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row>
    <row r="54" spans="1:42" s="2" customFormat="1" ht="110.25">
      <c r="A54" s="1">
        <f>A52+1</f>
        <v>24</v>
      </c>
      <c r="B54" s="9" t="s">
        <v>111</v>
      </c>
      <c r="C54" s="48" t="s">
        <v>8</v>
      </c>
      <c r="D54" s="49">
        <v>1092</v>
      </c>
      <c r="E54" s="82"/>
      <c r="F54" s="82"/>
      <c r="G54" s="99">
        <f>ROUNDUP(D54*E54,1)</f>
        <v>0</v>
      </c>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row>
    <row r="55" spans="1:42" s="2" customFormat="1" ht="51.75" customHeight="1">
      <c r="A55" s="1">
        <f>A54+1</f>
        <v>25</v>
      </c>
      <c r="B55" s="9" t="s">
        <v>49</v>
      </c>
      <c r="C55" s="48"/>
      <c r="D55" s="49"/>
      <c r="E55" s="82"/>
      <c r="F55" s="82"/>
      <c r="G55" s="99"/>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row>
    <row r="56" spans="1:42" s="2" customFormat="1" ht="60" customHeight="1">
      <c r="A56" s="1" t="s">
        <v>6</v>
      </c>
      <c r="B56" s="97" t="s">
        <v>58</v>
      </c>
      <c r="C56" s="48" t="s">
        <v>28</v>
      </c>
      <c r="D56" s="49">
        <v>12</v>
      </c>
      <c r="E56" s="82"/>
      <c r="F56" s="82"/>
      <c r="G56" s="99">
        <f>E56*D56</f>
        <v>0</v>
      </c>
      <c r="H56" s="38"/>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row>
    <row r="57" spans="1:42" s="2" customFormat="1" ht="60" customHeight="1">
      <c r="A57" s="1" t="s">
        <v>9</v>
      </c>
      <c r="B57" s="97" t="s">
        <v>50</v>
      </c>
      <c r="C57" s="48" t="s">
        <v>28</v>
      </c>
      <c r="D57" s="49">
        <v>72</v>
      </c>
      <c r="E57" s="74"/>
      <c r="F57" s="74"/>
      <c r="G57" s="99">
        <f>E57*D57</f>
        <v>0</v>
      </c>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row>
    <row r="58" spans="1:42" s="2" customFormat="1" ht="60" customHeight="1">
      <c r="A58" s="1" t="s">
        <v>11</v>
      </c>
      <c r="B58" s="97" t="s">
        <v>51</v>
      </c>
      <c r="C58" s="48" t="s">
        <v>28</v>
      </c>
      <c r="D58" s="49">
        <v>20</v>
      </c>
      <c r="E58" s="74"/>
      <c r="F58" s="74"/>
      <c r="G58" s="99">
        <f t="shared" ref="G58:G68" si="0">E58*D58</f>
        <v>0</v>
      </c>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row>
    <row r="59" spans="1:42" s="2" customFormat="1" ht="47.25">
      <c r="A59" s="1">
        <f>A55+1</f>
        <v>26</v>
      </c>
      <c r="B59" s="9" t="s">
        <v>112</v>
      </c>
      <c r="C59" s="48"/>
      <c r="D59" s="59"/>
      <c r="E59" s="74"/>
      <c r="F59" s="74"/>
      <c r="G59" s="99"/>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row>
    <row r="60" spans="1:42" s="2" customFormat="1" ht="60" customHeight="1">
      <c r="A60" s="1" t="s">
        <v>6</v>
      </c>
      <c r="B60" s="97" t="s">
        <v>58</v>
      </c>
      <c r="C60" s="48" t="s">
        <v>28</v>
      </c>
      <c r="D60" s="49">
        <v>18</v>
      </c>
      <c r="E60" s="74"/>
      <c r="F60" s="74"/>
      <c r="G60" s="99">
        <f t="shared" si="0"/>
        <v>0</v>
      </c>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row>
    <row r="61" spans="1:42" s="2" customFormat="1" ht="60" customHeight="1">
      <c r="A61" s="1" t="s">
        <v>9</v>
      </c>
      <c r="B61" s="97" t="s">
        <v>50</v>
      </c>
      <c r="C61" s="48" t="s">
        <v>28</v>
      </c>
      <c r="D61" s="49">
        <v>108</v>
      </c>
      <c r="E61" s="74"/>
      <c r="F61" s="74"/>
      <c r="G61" s="99">
        <f t="shared" si="0"/>
        <v>0</v>
      </c>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row>
    <row r="62" spans="1:42" s="2" customFormat="1" ht="60" customHeight="1">
      <c r="A62" s="1" t="s">
        <v>11</v>
      </c>
      <c r="B62" s="97" t="s">
        <v>51</v>
      </c>
      <c r="C62" s="48" t="s">
        <v>28</v>
      </c>
      <c r="D62" s="49">
        <v>30</v>
      </c>
      <c r="E62" s="74"/>
      <c r="F62" s="74"/>
      <c r="G62" s="99">
        <f t="shared" si="0"/>
        <v>0</v>
      </c>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row>
    <row r="63" spans="1:42" s="14" customFormat="1" ht="98.25" customHeight="1">
      <c r="A63" s="1">
        <f>A59+1</f>
        <v>27</v>
      </c>
      <c r="B63" s="34" t="s">
        <v>113</v>
      </c>
      <c r="C63" s="60"/>
      <c r="D63" s="61"/>
      <c r="E63" s="83"/>
      <c r="F63" s="83"/>
      <c r="G63" s="99"/>
    </row>
    <row r="64" spans="1:42" s="14" customFormat="1" ht="60" customHeight="1">
      <c r="A64" s="1" t="s">
        <v>6</v>
      </c>
      <c r="B64" s="97" t="s">
        <v>53</v>
      </c>
      <c r="C64" s="60" t="s">
        <v>55</v>
      </c>
      <c r="D64" s="61">
        <v>3500</v>
      </c>
      <c r="E64" s="83"/>
      <c r="F64" s="83"/>
      <c r="G64" s="99">
        <f t="shared" si="0"/>
        <v>0</v>
      </c>
    </row>
    <row r="65" spans="1:42" s="14" customFormat="1" ht="60" customHeight="1">
      <c r="A65" s="1" t="s">
        <v>9</v>
      </c>
      <c r="B65" s="97" t="s">
        <v>52</v>
      </c>
      <c r="C65" s="60" t="s">
        <v>55</v>
      </c>
      <c r="D65" s="61">
        <v>4000</v>
      </c>
      <c r="E65" s="83"/>
      <c r="F65" s="83"/>
      <c r="G65" s="99">
        <f t="shared" si="0"/>
        <v>0</v>
      </c>
    </row>
    <row r="66" spans="1:42" s="14" customFormat="1" ht="60" customHeight="1">
      <c r="A66" s="1" t="s">
        <v>11</v>
      </c>
      <c r="B66" s="97" t="s">
        <v>54</v>
      </c>
      <c r="C66" s="60" t="s">
        <v>55</v>
      </c>
      <c r="D66" s="61">
        <v>2100</v>
      </c>
      <c r="E66" s="83"/>
      <c r="F66" s="83"/>
      <c r="G66" s="99">
        <f t="shared" si="0"/>
        <v>0</v>
      </c>
    </row>
    <row r="67" spans="1:42" s="14" customFormat="1" ht="116.25" customHeight="1">
      <c r="A67" s="1">
        <f>A63+1</f>
        <v>28</v>
      </c>
      <c r="B67" s="13" t="s">
        <v>114</v>
      </c>
      <c r="C67" s="60"/>
      <c r="D67" s="61"/>
      <c r="E67" s="83"/>
      <c r="F67" s="83"/>
      <c r="G67" s="99"/>
    </row>
    <row r="68" spans="1:42" s="14" customFormat="1" ht="60" customHeight="1">
      <c r="A68" s="1" t="s">
        <v>6</v>
      </c>
      <c r="B68" s="97" t="s">
        <v>59</v>
      </c>
      <c r="C68" s="60" t="s">
        <v>28</v>
      </c>
      <c r="D68" s="61">
        <v>26</v>
      </c>
      <c r="E68" s="83"/>
      <c r="F68" s="83"/>
      <c r="G68" s="99">
        <f t="shared" si="0"/>
        <v>0</v>
      </c>
    </row>
    <row r="69" spans="1:42" s="18" customFormat="1" ht="60" customHeight="1">
      <c r="A69" s="1">
        <f>A67+1</f>
        <v>29</v>
      </c>
      <c r="B69" s="35" t="s">
        <v>115</v>
      </c>
      <c r="C69" s="1" t="s">
        <v>56</v>
      </c>
      <c r="D69" s="49">
        <v>1042</v>
      </c>
      <c r="E69" s="84"/>
      <c r="F69" s="84"/>
      <c r="G69" s="99">
        <f t="shared" ref="G69" si="1">E69*D69</f>
        <v>0</v>
      </c>
    </row>
    <row r="70" spans="1:42" s="2" customFormat="1" ht="15.75">
      <c r="A70" s="1"/>
      <c r="B70" s="8" t="s">
        <v>25</v>
      </c>
      <c r="C70" s="60"/>
      <c r="D70" s="61"/>
      <c r="E70" s="83"/>
      <c r="F70" s="83"/>
      <c r="G70" s="99"/>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row>
    <row r="71" spans="1:42" s="2" customFormat="1" ht="110.25">
      <c r="A71" s="1">
        <f>A69+1</f>
        <v>30</v>
      </c>
      <c r="B71" s="6" t="s">
        <v>118</v>
      </c>
      <c r="C71" s="48"/>
      <c r="D71" s="49"/>
      <c r="E71" s="74"/>
      <c r="F71" s="74"/>
      <c r="G71" s="99"/>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row>
    <row r="72" spans="1:42" s="2" customFormat="1" ht="60" customHeight="1">
      <c r="A72" s="1" t="s">
        <v>6</v>
      </c>
      <c r="B72" s="97" t="s">
        <v>26</v>
      </c>
      <c r="C72" s="58" t="s">
        <v>17</v>
      </c>
      <c r="D72" s="49">
        <v>26</v>
      </c>
      <c r="E72" s="74"/>
      <c r="F72" s="74"/>
      <c r="G72" s="99">
        <f>E72*D72</f>
        <v>0</v>
      </c>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row>
    <row r="73" spans="1:42" s="2" customFormat="1" ht="78.75">
      <c r="A73" s="1">
        <f>A71+1</f>
        <v>31</v>
      </c>
      <c r="B73" s="6" t="s">
        <v>117</v>
      </c>
      <c r="C73" s="62"/>
      <c r="D73" s="49"/>
      <c r="E73" s="74"/>
      <c r="F73" s="74"/>
      <c r="G73" s="99"/>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row>
    <row r="74" spans="1:42" s="2" customFormat="1" ht="60" customHeight="1">
      <c r="A74" s="1" t="s">
        <v>6</v>
      </c>
      <c r="B74" s="97" t="s">
        <v>27</v>
      </c>
      <c r="C74" s="58" t="s">
        <v>17</v>
      </c>
      <c r="D74" s="49">
        <v>130</v>
      </c>
      <c r="E74" s="82"/>
      <c r="F74" s="82"/>
      <c r="G74" s="99">
        <f t="shared" ref="G74" si="2">E74*D74</f>
        <v>0</v>
      </c>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row>
    <row r="75" spans="1:42" s="2" customFormat="1" ht="15.75">
      <c r="A75" s="1"/>
      <c r="B75" s="7" t="s">
        <v>29</v>
      </c>
      <c r="C75" s="48"/>
      <c r="D75" s="49"/>
      <c r="E75" s="74"/>
      <c r="F75" s="74"/>
      <c r="G75" s="99"/>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row>
    <row r="76" spans="1:42" s="2" customFormat="1" ht="78.75">
      <c r="A76" s="1">
        <f>A73+1</f>
        <v>32</v>
      </c>
      <c r="B76" s="6" t="s">
        <v>116</v>
      </c>
      <c r="C76" s="48"/>
      <c r="D76" s="49"/>
      <c r="E76" s="74"/>
      <c r="F76" s="74"/>
      <c r="G76" s="99"/>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row>
    <row r="77" spans="1:42" s="2" customFormat="1" ht="60" customHeight="1">
      <c r="A77" s="1" t="s">
        <v>6</v>
      </c>
      <c r="B77" s="97" t="s">
        <v>84</v>
      </c>
      <c r="C77" s="58" t="s">
        <v>30</v>
      </c>
      <c r="D77" s="49">
        <v>520</v>
      </c>
      <c r="E77" s="82"/>
      <c r="F77" s="82"/>
      <c r="G77" s="99">
        <f>ROUNDUP(D77*E77,1)</f>
        <v>0</v>
      </c>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row>
    <row r="78" spans="1:42" s="2" customFormat="1" ht="63">
      <c r="A78" s="1">
        <f>A76+1</f>
        <v>33</v>
      </c>
      <c r="B78" s="6" t="s">
        <v>119</v>
      </c>
      <c r="C78" s="62"/>
      <c r="D78" s="49"/>
      <c r="E78" s="74"/>
      <c r="F78" s="74"/>
      <c r="G78" s="99"/>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row>
    <row r="79" spans="1:42" s="2" customFormat="1" ht="60" customHeight="1">
      <c r="A79" s="1" t="s">
        <v>6</v>
      </c>
      <c r="B79" s="97" t="s">
        <v>31</v>
      </c>
      <c r="C79" s="58" t="s">
        <v>17</v>
      </c>
      <c r="D79" s="49">
        <v>2</v>
      </c>
      <c r="E79" s="82"/>
      <c r="F79" s="82"/>
      <c r="G79" s="99">
        <f>E79*D79</f>
        <v>0</v>
      </c>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row>
    <row r="80" spans="1:42" s="2" customFormat="1" ht="60" customHeight="1">
      <c r="A80" s="1" t="s">
        <v>9</v>
      </c>
      <c r="B80" s="97" t="s">
        <v>32</v>
      </c>
      <c r="C80" s="58" t="s">
        <v>17</v>
      </c>
      <c r="D80" s="49">
        <v>52</v>
      </c>
      <c r="E80" s="82"/>
      <c r="F80" s="82"/>
      <c r="G80" s="99">
        <f>E80*D80</f>
        <v>0</v>
      </c>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row>
    <row r="81" spans="1:42" s="2" customFormat="1" ht="94.5">
      <c r="A81" s="1">
        <f>A78+1</f>
        <v>34</v>
      </c>
      <c r="B81" s="6" t="s">
        <v>120</v>
      </c>
      <c r="C81" s="58" t="s">
        <v>17</v>
      </c>
      <c r="D81" s="49">
        <v>52</v>
      </c>
      <c r="E81" s="82"/>
      <c r="F81" s="82"/>
      <c r="G81" s="99">
        <f>E81*D81</f>
        <v>0</v>
      </c>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row>
    <row r="82" spans="1:42" s="2" customFormat="1" ht="78.75">
      <c r="A82" s="1">
        <f>A81+1</f>
        <v>35</v>
      </c>
      <c r="B82" s="6" t="s">
        <v>121</v>
      </c>
      <c r="C82" s="58"/>
      <c r="D82" s="49"/>
      <c r="E82" s="82"/>
      <c r="F82" s="82"/>
      <c r="G82" s="99"/>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row>
    <row r="83" spans="1:42" s="2" customFormat="1" ht="60" customHeight="1">
      <c r="A83" s="1" t="s">
        <v>6</v>
      </c>
      <c r="B83" s="97" t="s">
        <v>46</v>
      </c>
      <c r="C83" s="58" t="s">
        <v>30</v>
      </c>
      <c r="D83" s="49">
        <v>130</v>
      </c>
      <c r="E83" s="82"/>
      <c r="F83" s="82"/>
      <c r="G83" s="99">
        <f>E83*D83</f>
        <v>0</v>
      </c>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row>
    <row r="84" spans="1:42" s="2" customFormat="1" ht="126">
      <c r="A84" s="1">
        <f>A82+1</f>
        <v>36</v>
      </c>
      <c r="B84" s="6" t="s">
        <v>122</v>
      </c>
      <c r="C84" s="58"/>
      <c r="D84" s="49"/>
      <c r="E84" s="82"/>
      <c r="F84" s="82"/>
      <c r="G84" s="99"/>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row>
    <row r="85" spans="1:42" s="2" customFormat="1" ht="60" customHeight="1">
      <c r="A85" s="1" t="s">
        <v>6</v>
      </c>
      <c r="B85" s="97" t="s">
        <v>47</v>
      </c>
      <c r="C85" s="63" t="s">
        <v>17</v>
      </c>
      <c r="D85" s="49">
        <v>52</v>
      </c>
      <c r="E85" s="82"/>
      <c r="F85" s="82"/>
      <c r="G85" s="99">
        <f>E85*D85</f>
        <v>0</v>
      </c>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row>
    <row r="86" spans="1:42" s="2" customFormat="1" ht="66.75" customHeight="1">
      <c r="A86" s="1">
        <f>A84+1</f>
        <v>37</v>
      </c>
      <c r="B86" s="6" t="s">
        <v>123</v>
      </c>
      <c r="C86" s="63" t="s">
        <v>17</v>
      </c>
      <c r="D86" s="49">
        <v>728</v>
      </c>
      <c r="E86" s="82"/>
      <c r="F86" s="82"/>
      <c r="G86" s="99">
        <f>E86*D86</f>
        <v>0</v>
      </c>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row>
    <row r="87" spans="1:42" s="2" customFormat="1" ht="67.5" customHeight="1">
      <c r="A87" s="1">
        <f>A86+1</f>
        <v>38</v>
      </c>
      <c r="B87" s="6" t="s">
        <v>124</v>
      </c>
      <c r="C87" s="63" t="s">
        <v>17</v>
      </c>
      <c r="D87" s="49">
        <v>104</v>
      </c>
      <c r="E87" s="82"/>
      <c r="F87" s="82"/>
      <c r="G87" s="99">
        <f>E87*D87</f>
        <v>0</v>
      </c>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row>
    <row r="88" spans="1:42" s="2" customFormat="1" ht="94.5">
      <c r="A88" s="1">
        <f>A87+1</f>
        <v>39</v>
      </c>
      <c r="B88" s="6" t="s">
        <v>125</v>
      </c>
      <c r="C88" s="63" t="s">
        <v>48</v>
      </c>
      <c r="D88" s="49">
        <v>13000</v>
      </c>
      <c r="E88" s="82"/>
      <c r="F88" s="82"/>
      <c r="G88" s="99">
        <f>E88*D88</f>
        <v>0</v>
      </c>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row>
    <row r="89" spans="1:42" s="11" customFormat="1" ht="79.5" customHeight="1">
      <c r="A89" s="1">
        <f>A88+1</f>
        <v>40</v>
      </c>
      <c r="B89" s="10" t="s">
        <v>126</v>
      </c>
      <c r="C89" s="57" t="s">
        <v>33</v>
      </c>
      <c r="D89" s="57">
        <v>26</v>
      </c>
      <c r="E89" s="82"/>
      <c r="F89" s="82"/>
      <c r="G89" s="99">
        <f>E89*D89</f>
        <v>0</v>
      </c>
      <c r="H89" s="20"/>
      <c r="I89" s="20"/>
      <c r="J89" s="20"/>
      <c r="K89" s="20"/>
      <c r="L89" s="20"/>
      <c r="M89" s="20"/>
      <c r="N89" s="20"/>
      <c r="O89" s="20"/>
      <c r="P89" s="20"/>
      <c r="Q89" s="20"/>
      <c r="R89" s="20"/>
      <c r="S89" s="20"/>
      <c r="T89" s="20"/>
      <c r="U89" s="20"/>
      <c r="V89" s="20"/>
      <c r="W89" s="20"/>
      <c r="X89" s="20"/>
      <c r="Y89" s="21"/>
      <c r="Z89" s="21"/>
      <c r="AA89" s="21"/>
      <c r="AB89" s="21"/>
      <c r="AC89" s="21"/>
      <c r="AD89" s="21"/>
      <c r="AE89" s="21"/>
      <c r="AF89" s="21"/>
      <c r="AG89" s="21"/>
      <c r="AH89" s="21"/>
      <c r="AI89" s="21"/>
      <c r="AJ89" s="21"/>
      <c r="AK89" s="21"/>
      <c r="AL89" s="21"/>
      <c r="AM89" s="21"/>
      <c r="AN89" s="21"/>
      <c r="AO89" s="21"/>
      <c r="AP89" s="21"/>
    </row>
    <row r="90" spans="1:42" ht="31.5">
      <c r="A90" s="42"/>
      <c r="B90" s="40" t="s">
        <v>80</v>
      </c>
      <c r="C90" s="64"/>
      <c r="D90" s="42"/>
      <c r="E90" s="85"/>
      <c r="F90" s="85"/>
      <c r="G90" s="100"/>
    </row>
    <row r="91" spans="1:42" ht="96" customHeight="1">
      <c r="A91" s="43">
        <f>A89+1</f>
        <v>41</v>
      </c>
      <c r="B91" s="112" t="s">
        <v>127</v>
      </c>
      <c r="C91" s="22" t="s">
        <v>66</v>
      </c>
      <c r="D91" s="22">
        <v>7280</v>
      </c>
      <c r="E91" s="86"/>
      <c r="F91" s="86"/>
      <c r="G91" s="99">
        <f>ROUNDUP(E91*D91,0)</f>
        <v>0</v>
      </c>
    </row>
    <row r="92" spans="1:42" ht="78.75">
      <c r="A92" s="43">
        <f>A91+1</f>
        <v>42</v>
      </c>
      <c r="B92" s="112" t="s">
        <v>128</v>
      </c>
      <c r="C92" s="65" t="s">
        <v>0</v>
      </c>
      <c r="D92" s="23">
        <v>1092</v>
      </c>
      <c r="E92" s="87"/>
      <c r="F92" s="87"/>
      <c r="G92" s="99">
        <f>ROUND(E92*D92,0)</f>
        <v>0</v>
      </c>
    </row>
    <row r="93" spans="1:42" ht="94.5">
      <c r="A93" s="43">
        <f>A92+1</f>
        <v>43</v>
      </c>
      <c r="B93" s="112" t="s">
        <v>93</v>
      </c>
      <c r="C93" s="33"/>
      <c r="D93" s="22"/>
      <c r="E93" s="77"/>
      <c r="F93" s="77"/>
      <c r="G93" s="99"/>
    </row>
    <row r="94" spans="1:42" ht="60" customHeight="1">
      <c r="A94" s="43" t="s">
        <v>6</v>
      </c>
      <c r="B94" s="97" t="s">
        <v>57</v>
      </c>
      <c r="C94" s="33" t="s">
        <v>56</v>
      </c>
      <c r="D94" s="22">
        <v>436</v>
      </c>
      <c r="E94" s="77"/>
      <c r="F94" s="77"/>
      <c r="G94" s="99">
        <f>ROUNDUP(E94*D94,0)</f>
        <v>0</v>
      </c>
    </row>
    <row r="95" spans="1:42" ht="78.75">
      <c r="A95" s="43">
        <f>A93+1</f>
        <v>44</v>
      </c>
      <c r="B95" s="112" t="s">
        <v>129</v>
      </c>
      <c r="C95" s="33" t="s">
        <v>56</v>
      </c>
      <c r="D95" s="22">
        <v>64</v>
      </c>
      <c r="E95" s="77"/>
      <c r="F95" s="77"/>
      <c r="G95" s="99">
        <f>ROUNDUP(E95*D95,0)</f>
        <v>0</v>
      </c>
    </row>
    <row r="96" spans="1:42" ht="94.5">
      <c r="A96" s="43">
        <f>A95+1</f>
        <v>45</v>
      </c>
      <c r="B96" s="112" t="s">
        <v>130</v>
      </c>
      <c r="C96" s="33" t="s">
        <v>56</v>
      </c>
      <c r="D96" s="22">
        <v>2551</v>
      </c>
      <c r="E96" s="88"/>
      <c r="F96" s="88"/>
      <c r="G96" s="99">
        <f>E96*D96</f>
        <v>0</v>
      </c>
    </row>
    <row r="97" spans="1:7" ht="110.25">
      <c r="A97" s="43">
        <f>A96+1</f>
        <v>46</v>
      </c>
      <c r="B97" s="112" t="s">
        <v>131</v>
      </c>
      <c r="C97" s="33" t="s">
        <v>56</v>
      </c>
      <c r="D97" s="22">
        <v>266</v>
      </c>
      <c r="E97" s="88"/>
      <c r="F97" s="88"/>
      <c r="G97" s="99">
        <f>E97*D97</f>
        <v>0</v>
      </c>
    </row>
    <row r="98" spans="1:7" ht="47.25">
      <c r="A98" s="43">
        <f>A97+1</f>
        <v>47</v>
      </c>
      <c r="B98" s="112" t="s">
        <v>132</v>
      </c>
      <c r="C98" s="33"/>
      <c r="D98" s="22"/>
      <c r="E98" s="88"/>
      <c r="F98" s="88"/>
      <c r="G98" s="99"/>
    </row>
    <row r="99" spans="1:7" ht="60" customHeight="1">
      <c r="A99" s="22" t="s">
        <v>6</v>
      </c>
      <c r="B99" s="97" t="s">
        <v>68</v>
      </c>
      <c r="C99" s="22" t="s">
        <v>66</v>
      </c>
      <c r="D99" s="22">
        <v>3623</v>
      </c>
      <c r="E99" s="88"/>
      <c r="F99" s="88"/>
      <c r="G99" s="99">
        <f>E99*D99</f>
        <v>0</v>
      </c>
    </row>
    <row r="100" spans="1:7" ht="78.75">
      <c r="A100" s="43">
        <f>A98+1</f>
        <v>48</v>
      </c>
      <c r="B100" s="112" t="s">
        <v>133</v>
      </c>
      <c r="C100" s="73"/>
      <c r="D100" s="23"/>
      <c r="E100" s="86"/>
      <c r="F100" s="86"/>
      <c r="G100" s="99"/>
    </row>
    <row r="101" spans="1:7" ht="60" customHeight="1">
      <c r="A101" s="43" t="s">
        <v>6</v>
      </c>
      <c r="B101" s="102" t="s">
        <v>78</v>
      </c>
      <c r="C101" s="103" t="s">
        <v>5</v>
      </c>
      <c r="D101" s="22">
        <v>2500</v>
      </c>
      <c r="E101" s="89"/>
      <c r="F101" s="89"/>
      <c r="G101" s="99">
        <f>D101*E101</f>
        <v>0</v>
      </c>
    </row>
    <row r="102" spans="1:7" ht="129.75" customHeight="1">
      <c r="A102" s="43">
        <f>A100+1</f>
        <v>49</v>
      </c>
      <c r="B102" s="112" t="s">
        <v>134</v>
      </c>
      <c r="C102" s="103"/>
      <c r="D102" s="22"/>
      <c r="E102" s="89"/>
      <c r="F102" s="89"/>
      <c r="G102" s="99"/>
    </row>
    <row r="103" spans="1:7" ht="60" customHeight="1">
      <c r="A103" s="43" t="s">
        <v>6</v>
      </c>
      <c r="B103" s="102" t="s">
        <v>86</v>
      </c>
      <c r="C103" s="103" t="s">
        <v>5</v>
      </c>
      <c r="D103" s="22">
        <v>52925</v>
      </c>
      <c r="E103" s="89"/>
      <c r="F103" s="89"/>
      <c r="G103" s="99">
        <f>D103*E103</f>
        <v>0</v>
      </c>
    </row>
    <row r="104" spans="1:7" ht="63">
      <c r="A104" s="43">
        <f>A102+1</f>
        <v>50</v>
      </c>
      <c r="B104" s="31" t="s">
        <v>135</v>
      </c>
      <c r="C104" s="23"/>
      <c r="D104" s="23"/>
      <c r="E104" s="86"/>
      <c r="F104" s="86"/>
      <c r="G104" s="99"/>
    </row>
    <row r="105" spans="1:7" ht="60" customHeight="1">
      <c r="A105" s="43" t="s">
        <v>6</v>
      </c>
      <c r="B105" s="102" t="s">
        <v>71</v>
      </c>
      <c r="C105" s="66" t="s">
        <v>8</v>
      </c>
      <c r="D105" s="22">
        <v>2886</v>
      </c>
      <c r="E105" s="90"/>
      <c r="F105" s="90"/>
      <c r="G105" s="99">
        <f>D105*E105</f>
        <v>0</v>
      </c>
    </row>
    <row r="106" spans="1:7" ht="67.5" customHeight="1">
      <c r="A106" s="43">
        <f>A104+1</f>
        <v>51</v>
      </c>
      <c r="B106" s="112" t="s">
        <v>136</v>
      </c>
      <c r="C106" s="66"/>
      <c r="D106" s="22"/>
      <c r="E106" s="90"/>
      <c r="F106" s="90"/>
      <c r="G106" s="99"/>
    </row>
    <row r="107" spans="1:7" ht="60" customHeight="1">
      <c r="A107" s="43" t="s">
        <v>6</v>
      </c>
      <c r="B107" s="32" t="s">
        <v>72</v>
      </c>
      <c r="C107" s="41" t="s">
        <v>73</v>
      </c>
      <c r="D107" s="22">
        <v>14040</v>
      </c>
      <c r="E107" s="89"/>
      <c r="F107" s="89"/>
      <c r="G107" s="99">
        <f>D107*E107</f>
        <v>0</v>
      </c>
    </row>
    <row r="108" spans="1:7" ht="47.25">
      <c r="A108" s="43">
        <f>A106+1</f>
        <v>52</v>
      </c>
      <c r="B108" s="112" t="s">
        <v>137</v>
      </c>
      <c r="C108" s="66"/>
      <c r="D108" s="22"/>
      <c r="E108" s="81"/>
      <c r="F108" s="81"/>
      <c r="G108" s="99"/>
    </row>
    <row r="109" spans="1:7" ht="60" customHeight="1">
      <c r="A109" s="43" t="s">
        <v>6</v>
      </c>
      <c r="B109" s="97" t="s">
        <v>74</v>
      </c>
      <c r="C109" s="41" t="s">
        <v>8</v>
      </c>
      <c r="D109" s="22">
        <v>4610</v>
      </c>
      <c r="E109" s="89"/>
      <c r="F109" s="89"/>
      <c r="G109" s="99">
        <f>D109*E109</f>
        <v>0</v>
      </c>
    </row>
    <row r="110" spans="1:7" ht="67.5" customHeight="1">
      <c r="A110" s="43">
        <f>A108+1</f>
        <v>53</v>
      </c>
      <c r="B110" s="112" t="s">
        <v>138</v>
      </c>
      <c r="C110" s="67"/>
      <c r="D110" s="37"/>
      <c r="E110" s="91"/>
      <c r="F110" s="91"/>
      <c r="G110" s="99"/>
    </row>
    <row r="111" spans="1:7" ht="60" customHeight="1">
      <c r="A111" s="23" t="s">
        <v>6</v>
      </c>
      <c r="B111" s="97" t="s">
        <v>75</v>
      </c>
      <c r="C111" s="36" t="s">
        <v>56</v>
      </c>
      <c r="D111" s="56">
        <v>45</v>
      </c>
      <c r="E111" s="80"/>
      <c r="F111" s="80"/>
      <c r="G111" s="99">
        <f>ROUNDUP(E111*D111,0)</f>
        <v>0</v>
      </c>
    </row>
    <row r="112" spans="1:7" ht="17.25" customHeight="1">
      <c r="A112" s="42"/>
      <c r="B112" s="40" t="s">
        <v>79</v>
      </c>
      <c r="C112" s="42"/>
      <c r="D112" s="42"/>
      <c r="E112" s="85"/>
      <c r="F112" s="85"/>
      <c r="G112" s="100"/>
    </row>
    <row r="113" spans="1:7" ht="15.75">
      <c r="A113" s="25"/>
      <c r="B113" s="24" t="s">
        <v>60</v>
      </c>
      <c r="C113" s="68"/>
      <c r="D113" s="68"/>
      <c r="E113" s="92"/>
      <c r="F113" s="92"/>
      <c r="G113" s="99"/>
    </row>
    <row r="114" spans="1:7" ht="147.75" customHeight="1">
      <c r="A114" s="44">
        <f>A110+1</f>
        <v>54</v>
      </c>
      <c r="B114" s="26" t="s">
        <v>139</v>
      </c>
      <c r="C114" s="25" t="s">
        <v>61</v>
      </c>
      <c r="D114" s="69">
        <v>3.9</v>
      </c>
      <c r="E114" s="93"/>
      <c r="F114" s="93"/>
      <c r="G114" s="99">
        <f>ROUNDUP(D114*E114,0)</f>
        <v>0</v>
      </c>
    </row>
    <row r="115" spans="1:7" ht="141.75">
      <c r="A115" s="45">
        <f>A114+1</f>
        <v>55</v>
      </c>
      <c r="B115" s="27" t="s">
        <v>140</v>
      </c>
      <c r="C115" s="70" t="s">
        <v>0</v>
      </c>
      <c r="D115" s="69">
        <v>31200</v>
      </c>
      <c r="E115" s="93"/>
      <c r="F115" s="93"/>
      <c r="G115" s="99">
        <f>D115*E115</f>
        <v>0</v>
      </c>
    </row>
    <row r="116" spans="1:7" ht="126">
      <c r="A116" s="45">
        <f>A115+1</f>
        <v>56</v>
      </c>
      <c r="B116" s="27" t="s">
        <v>141</v>
      </c>
      <c r="C116" s="25"/>
      <c r="D116" s="69"/>
      <c r="E116" s="93"/>
      <c r="F116" s="93"/>
      <c r="G116" s="99"/>
    </row>
    <row r="117" spans="1:7" ht="15.75">
      <c r="A117" s="25"/>
      <c r="B117" s="27" t="s">
        <v>62</v>
      </c>
      <c r="C117" s="25"/>
      <c r="D117" s="69"/>
      <c r="E117" s="93"/>
      <c r="F117" s="93"/>
      <c r="G117" s="99"/>
    </row>
    <row r="118" spans="1:7" ht="60" customHeight="1">
      <c r="A118" s="25" t="s">
        <v>6</v>
      </c>
      <c r="B118" s="28" t="s">
        <v>63</v>
      </c>
      <c r="C118" s="70" t="s">
        <v>0</v>
      </c>
      <c r="D118" s="69">
        <v>5200</v>
      </c>
      <c r="E118" s="93"/>
      <c r="F118" s="93"/>
      <c r="G118" s="99">
        <f>D118*E118</f>
        <v>0</v>
      </c>
    </row>
    <row r="119" spans="1:7" ht="220.5">
      <c r="A119" s="45">
        <f>A116+1</f>
        <v>57</v>
      </c>
      <c r="B119" s="111" t="s">
        <v>142</v>
      </c>
      <c r="C119" s="70" t="s">
        <v>0</v>
      </c>
      <c r="D119" s="69">
        <v>2600</v>
      </c>
      <c r="E119" s="93"/>
      <c r="F119" s="93"/>
      <c r="G119" s="99">
        <f>D119*E119</f>
        <v>0</v>
      </c>
    </row>
    <row r="120" spans="1:7" ht="236.25">
      <c r="A120" s="45">
        <f>A119+1</f>
        <v>58</v>
      </c>
      <c r="B120" s="111" t="s">
        <v>143</v>
      </c>
      <c r="C120" s="70" t="s">
        <v>0</v>
      </c>
      <c r="D120" s="69">
        <v>5200</v>
      </c>
      <c r="E120" s="93"/>
      <c r="F120" s="93"/>
      <c r="G120" s="99">
        <f>E120*D120</f>
        <v>0</v>
      </c>
    </row>
    <row r="121" spans="1:7" ht="126">
      <c r="A121" s="45">
        <f>A120+1</f>
        <v>59</v>
      </c>
      <c r="B121" s="28" t="s">
        <v>144</v>
      </c>
      <c r="C121" s="25" t="s">
        <v>64</v>
      </c>
      <c r="D121" s="68">
        <v>5200</v>
      </c>
      <c r="E121" s="94"/>
      <c r="F121" s="95"/>
      <c r="G121" s="99">
        <f>E121*D121</f>
        <v>0</v>
      </c>
    </row>
    <row r="122" spans="1:7" ht="15.75">
      <c r="A122" s="46"/>
      <c r="B122" s="29" t="s">
        <v>65</v>
      </c>
      <c r="C122" s="25"/>
      <c r="D122" s="25"/>
      <c r="E122" s="96"/>
      <c r="F122" s="96"/>
      <c r="G122" s="99"/>
    </row>
    <row r="123" spans="1:7" ht="110.25">
      <c r="A123" s="45">
        <f>A121+1</f>
        <v>60</v>
      </c>
      <c r="B123" s="30" t="s">
        <v>145</v>
      </c>
      <c r="C123" s="25" t="s">
        <v>17</v>
      </c>
      <c r="D123" s="71">
        <v>1040</v>
      </c>
      <c r="E123" s="93"/>
      <c r="F123" s="93"/>
      <c r="G123" s="99">
        <f>E123*D123</f>
        <v>0</v>
      </c>
    </row>
    <row r="124" spans="1:7" ht="60" customHeight="1">
      <c r="A124" s="104" t="s">
        <v>85</v>
      </c>
      <c r="B124" s="105"/>
      <c r="C124" s="105"/>
      <c r="D124" s="105"/>
      <c r="E124" s="106"/>
      <c r="F124" s="39"/>
      <c r="G124" s="101">
        <f>SUM(G5:G123)</f>
        <v>0</v>
      </c>
    </row>
    <row r="125" spans="1:7">
      <c r="G125" s="72"/>
    </row>
  </sheetData>
  <sheetProtection password="DA89" sheet="1" objects="1" scenarios="1"/>
  <mergeCells count="3">
    <mergeCell ref="A124:E124"/>
    <mergeCell ref="A2:G2"/>
    <mergeCell ref="A1:G1"/>
  </mergeCells>
  <pageMargins left="0.68" right="0.34" top="0.75" bottom="0.75" header="0.3" footer="0.3"/>
  <pageSetup paperSize="9" scale="80" orientation="landscape" r:id="rId1"/>
  <headerFooter>
    <oddHeader>&amp;LNRDA&amp;RBOQ</oddHeader>
    <oddFooter>&amp;RPage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2013-09-27T05:16:42Z</cp:lastPrinted>
  <dcterms:created xsi:type="dcterms:W3CDTF">2013-09-19T06:28:18Z</dcterms:created>
  <dcterms:modified xsi:type="dcterms:W3CDTF">2013-09-27T05:45:29Z</dcterms:modified>
</cp:coreProperties>
</file>